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960" windowWidth="16380" windowHeight="7230" tabRatio="162"/>
  </bookViews>
  <sheets>
    <sheet name="Форма оферты" sheetId="1" r:id="rId1"/>
  </sheets>
  <definedNames>
    <definedName name="__xlnm._FilterDatabase">'Форма оферты'!$A$15:$FV$43</definedName>
    <definedName name="__xlnm._FilterDatabase_1">'Форма оферты'!$A$15:$FV$43</definedName>
    <definedName name="__xlnm.Print_Area">'Форма оферты'!$A$1:$AB$74</definedName>
    <definedName name="_xlnm._FilterDatabase" localSheetId="0" hidden="1">'Форма оферты'!$A$15:$FV$43</definedName>
    <definedName name="Excel_BuiltIn__FilterDatabase_1">'Форма оферты'!$A$15:$FV$89</definedName>
    <definedName name="Excel_BuiltIn__FilterDatabase_2">'Форма оферты'!$A$15:$FV$89</definedName>
    <definedName name="Excel_BuiltIn_Print_Area_1">'Форма оферты'!$A$1:$AB$123</definedName>
    <definedName name="Excel_BuiltIn_Print_Area_2">'Форма оферты'!$A$1:$AB$123</definedName>
    <definedName name="_xlnm.Print_Area" localSheetId="0">'Форма оферты'!$A$1:$AB$74</definedName>
  </definedNames>
  <calcPr calcId="145621" refMode="R1C1"/>
</workbook>
</file>

<file path=xl/calcChain.xml><?xml version="1.0" encoding="utf-8"?>
<calcChain xmlns="http://schemas.openxmlformats.org/spreadsheetml/2006/main">
  <c r="X41" i="1" l="1"/>
  <c r="J40" i="1"/>
  <c r="X40" i="1" s="1"/>
  <c r="J41" i="1"/>
  <c r="J39" i="1"/>
  <c r="X39" i="1" s="1"/>
  <c r="J37" i="1" l="1"/>
  <c r="X37" i="1" s="1"/>
  <c r="J17" i="1" l="1"/>
  <c r="X17" i="1" s="1"/>
  <c r="J18" i="1"/>
  <c r="X18" i="1" s="1"/>
  <c r="J19" i="1"/>
  <c r="X19" i="1" s="1"/>
  <c r="J20" i="1"/>
  <c r="X20" i="1" s="1"/>
  <c r="J21" i="1"/>
  <c r="X21" i="1" s="1"/>
  <c r="J22" i="1"/>
  <c r="X22" i="1" s="1"/>
  <c r="J23" i="1"/>
  <c r="X23" i="1" s="1"/>
  <c r="J24" i="1"/>
  <c r="X24" i="1" s="1"/>
  <c r="J25" i="1"/>
  <c r="X25" i="1" s="1"/>
  <c r="J26" i="1"/>
  <c r="X26" i="1" s="1"/>
  <c r="J27" i="1"/>
  <c r="X27" i="1" s="1"/>
  <c r="J28" i="1"/>
  <c r="X28" i="1" s="1"/>
  <c r="J29" i="1"/>
  <c r="X29" i="1" s="1"/>
  <c r="J30" i="1"/>
  <c r="X30" i="1" s="1"/>
  <c r="J31" i="1"/>
  <c r="X31" i="1" s="1"/>
  <c r="J32" i="1"/>
  <c r="X32" i="1" s="1"/>
  <c r="J33" i="1"/>
  <c r="X33" i="1" s="1"/>
  <c r="J34" i="1"/>
  <c r="X34" i="1" s="1"/>
  <c r="J35" i="1"/>
  <c r="X35" i="1" s="1"/>
  <c r="J36" i="1"/>
  <c r="X36" i="1" s="1"/>
  <c r="J16" i="1" l="1"/>
  <c r="J38" i="1" s="1"/>
  <c r="X16" i="1" l="1"/>
</calcChain>
</file>

<file path=xl/sharedStrings.xml><?xml version="1.0" encoding="utf-8"?>
<sst xmlns="http://schemas.openxmlformats.org/spreadsheetml/2006/main" count="265" uniqueCount="155">
  <si>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</si>
  <si>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</si>
  <si>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</si>
  <si>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</si>
  <si>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</si>
  <si>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</si>
  <si>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</si>
  <si>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</si>
  <si>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</si>
  <si>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</si>
  <si>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</si>
  <si>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</si>
  <si>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</si>
  <si>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</si>
  <si>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</si>
  <si>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</si>
  <si>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</si>
  <si>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</si>
  <si>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</si>
  <si>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</si>
  <si>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</si>
  <si>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</si>
  <si>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</si>
  <si>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</si>
  <si>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</si>
  <si>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</si>
  <si>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</si>
  <si>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</si>
  <si>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</si>
  <si>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</si>
  <si>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</si>
  <si>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</si>
  <si>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</si>
  <si>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</si>
  <si>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</si>
  <si>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</si>
  <si>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</si>
  <si>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</si>
  <si>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</si>
  <si>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</si>
  <si>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</si>
  <si>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</si>
  <si>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</si>
  <si>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</si>
  <si>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</si>
  <si>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</si>
  <si>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</si>
  <si>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</si>
  <si>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</si>
  <si>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</si>
  <si>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</si>
  <si>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</si>
  <si>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</si>
  <si>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</si>
  <si>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</si>
  <si>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</si>
  <si>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</si>
  <si>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</si>
  <si>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</si>
  <si>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</si>
  <si>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</si>
  <si>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</si>
  <si>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</si>
  <si>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</si>
  <si>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</si>
  <si>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</si>
  <si>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</si>
  <si>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</si>
  <si>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</si>
  <si>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</si>
  <si>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</si>
  <si>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</si>
  <si>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</si>
  <si>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</si>
  <si>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</si>
  <si>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</si>
  <si>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</si>
  <si>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шт</t>
  </si>
  <si>
    <t>№ Лота</t>
  </si>
  <si>
    <t>Итого по лоту №1</t>
  </si>
  <si>
    <t>ООО "Ульяновскоблводоканал"</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</si>
  <si>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</si>
  <si>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</si>
  <si>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</si>
  <si>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</si>
  <si>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</si>
  <si>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</si>
  <si>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</si>
  <si>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</si>
  <si>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</si>
  <si>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не гостируется</t>
  </si>
  <si>
    <t>м</t>
  </si>
  <si>
    <t>Январь  2019</t>
  </si>
  <si>
    <t>График поставки Товара в 2019 г.</t>
  </si>
  <si>
    <t>Муфта стальная 3/4</t>
  </si>
  <si>
    <t>Кронштейны для радиаторов  длинные</t>
  </si>
  <si>
    <t>ГВ000174</t>
  </si>
  <si>
    <t>ГВ000177</t>
  </si>
  <si>
    <t>ЕА000162</t>
  </si>
  <si>
    <t>ЕА000181</t>
  </si>
  <si>
    <t>ЕА000182</t>
  </si>
  <si>
    <t>ЖН000239</t>
  </si>
  <si>
    <t>КД000542</t>
  </si>
  <si>
    <t>ОБ000038</t>
  </si>
  <si>
    <t>ОГ000298</t>
  </si>
  <si>
    <t>ОД000009</t>
  </si>
  <si>
    <t>ОД000079</t>
  </si>
  <si>
    <t>ОД000116</t>
  </si>
  <si>
    <t>ОД000534</t>
  </si>
  <si>
    <t>ОИ000118</t>
  </si>
  <si>
    <t>ОИ000333</t>
  </si>
  <si>
    <t>ОИ000362</t>
  </si>
  <si>
    <t>ОИ000425</t>
  </si>
  <si>
    <t>ОИ000713</t>
  </si>
  <si>
    <t>ОИ000722</t>
  </si>
  <si>
    <t>РЗ000032</t>
  </si>
  <si>
    <t>КД000204</t>
  </si>
  <si>
    <t>Труба ПП стекловолокно  Ø40</t>
  </si>
  <si>
    <t>Муфта соединительная ПП Ø 40</t>
  </si>
  <si>
    <t xml:space="preserve">Уголок ПП 90 градусов Ø40 </t>
  </si>
  <si>
    <t>Переходная муфта ПП 40-25</t>
  </si>
  <si>
    <t xml:space="preserve">Тройник ПП 40х25х40 </t>
  </si>
  <si>
    <t xml:space="preserve">Тройник ПП 40х40х40 </t>
  </si>
  <si>
    <t>Труба ПП стекловолокно  Ø 25</t>
  </si>
  <si>
    <t>Муфта соединительная ПП  Ø25</t>
  </si>
  <si>
    <t>Угол ПП 90 градусов Ø25</t>
  </si>
  <si>
    <t>Резьба стальная 1/2</t>
  </si>
  <si>
    <t>Клипс, крепление труб полипропиленовых Ø 40</t>
  </si>
  <si>
    <t>Клипс, крепление труб полипропиленовых Ø25</t>
  </si>
  <si>
    <t>Саморезы по металлу  3,5х41</t>
  </si>
  <si>
    <t>Кран шаровый 11б27п1 Ø15 Ру16</t>
  </si>
  <si>
    <t xml:space="preserve">Радиатор биметаллический 500*80 12 секций </t>
  </si>
  <si>
    <t>Радиатор  биметаллический 500*80 10 секций</t>
  </si>
  <si>
    <t>Радиатор  биметаллический 500*80 8 секций</t>
  </si>
  <si>
    <t>Комплект к радиатору 3/4</t>
  </si>
  <si>
    <t>Кран угловой полипропиленовый радиаторный разъемный  Ø25*3/4</t>
  </si>
  <si>
    <t>Полотенцесушитель  "М" 70*30 1" нержавеющая сталь</t>
  </si>
  <si>
    <t>ОБ00004</t>
  </si>
  <si>
    <t>ОЛ</t>
  </si>
  <si>
    <t>Р 52134-2003</t>
  </si>
  <si>
    <t>ГОСТ 52134-2003</t>
  </si>
  <si>
    <t>ГОСТ 8966-75</t>
  </si>
  <si>
    <t>ГОСТ 12820-80</t>
  </si>
  <si>
    <t>ГОСТ 11650-80</t>
  </si>
  <si>
    <t xml:space="preserve">ГОСТ 21345-78 // Гост 9702-87 // ГОСТ 28343-89 // ГОСТ 9544-2005 // ГОСТ 25809-96 // ГОСТ 10944-97 // ГОСТ22509-77
</t>
  </si>
  <si>
    <t>Труба стальная 108*4мм</t>
  </si>
  <si>
    <t>Труба 57 х 3,0</t>
  </si>
  <si>
    <t>Арматура АIII 12мм</t>
  </si>
  <si>
    <t>ВА000030</t>
  </si>
  <si>
    <t>ГОСТ 2590-2006</t>
  </si>
  <si>
    <t>ОА000149</t>
  </si>
  <si>
    <t>ГОСТ 8732-78</t>
  </si>
  <si>
    <t>ОА000007</t>
  </si>
  <si>
    <t>Итого по лоту №2</t>
  </si>
  <si>
    <t>433508,Ульяновская область, г.Димитровград, ул. Западная, 12/3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</si>
</sst>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4" fontId="9" fillId="16" borderId="3" xfId="1537" applyNumberFormat="1" applyFont="1" applyFill="1" applyBorder="1" applyAlignment="1">
      <alignment horizontal="center" vertical="center"/>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tabSelected="1" view="pageBreakPreview" topLeftCell="A4" zoomScale="81" zoomScaleNormal="70" zoomScaleSheetLayoutView="81" workbookViewId="0">
      <selection activeCell="I40" sqref="I40"/>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0.42578125" style="45" customWidth="1"/>
    <col min="11" max="11" width="9.85546875" style="2" hidden="1" customWidth="1"/>
    <col min="12" max="15" width="7.7109375" style="2" hidden="1" customWidth="1"/>
    <col min="16" max="16" width="24.7109375" style="2" customWidth="1"/>
    <col min="17" max="22" width="7.7109375" style="3" hidden="1"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69" t="s">
        <v>4</v>
      </c>
      <c r="D6" s="69"/>
      <c r="E6" s="69"/>
      <c r="F6" s="69"/>
      <c r="G6" s="69"/>
      <c r="H6" s="69"/>
      <c r="I6" s="69"/>
      <c r="J6" s="69"/>
      <c r="K6" s="69"/>
      <c r="L6" s="69"/>
      <c r="M6" s="69"/>
      <c r="N6" s="69"/>
      <c r="O6" s="69"/>
      <c r="P6" s="69"/>
      <c r="Q6" s="69"/>
      <c r="R6" s="69"/>
      <c r="S6" s="69"/>
      <c r="T6" s="69"/>
      <c r="U6" s="69"/>
      <c r="V6" s="69"/>
      <c r="W6" s="6"/>
      <c r="X6" s="5"/>
      <c r="Y6" s="5"/>
      <c r="Z6" s="5"/>
      <c r="AA6" s="5"/>
      <c r="AB6" s="5"/>
    </row>
    <row r="7" spans="1:257" ht="18" customHeight="1" x14ac:dyDescent="0.2">
      <c r="A7" s="5"/>
      <c r="B7" s="5"/>
      <c r="C7" s="69"/>
      <c r="D7" s="69"/>
      <c r="E7" s="69"/>
      <c r="F7" s="69"/>
      <c r="G7" s="69"/>
      <c r="H7" s="69"/>
      <c r="I7" s="69"/>
      <c r="J7" s="69"/>
      <c r="K7" s="69"/>
      <c r="L7" s="69"/>
      <c r="M7" s="69"/>
      <c r="N7" s="69"/>
      <c r="O7" s="69"/>
      <c r="P7" s="69"/>
      <c r="Q7" s="69"/>
      <c r="R7" s="69"/>
      <c r="S7" s="69"/>
      <c r="T7" s="69"/>
      <c r="U7" s="69"/>
      <c r="V7" s="69"/>
      <c r="W7" s="6"/>
      <c r="X7" s="5"/>
      <c r="Y7" s="5"/>
      <c r="Z7" s="5"/>
      <c r="AA7" s="5"/>
      <c r="AB7" s="5"/>
    </row>
    <row r="8" spans="1:257" ht="18" customHeight="1" x14ac:dyDescent="0.2">
      <c r="A8" s="5"/>
      <c r="B8" s="5"/>
      <c r="C8" s="69"/>
      <c r="D8" s="69"/>
      <c r="E8" s="69"/>
      <c r="F8" s="69"/>
      <c r="G8" s="69"/>
      <c r="H8" s="69"/>
      <c r="I8" s="69"/>
      <c r="J8" s="69"/>
      <c r="K8" s="69"/>
      <c r="L8" s="69"/>
      <c r="M8" s="69"/>
      <c r="N8" s="69"/>
      <c r="O8" s="69"/>
      <c r="P8" s="69"/>
      <c r="Q8" s="69"/>
      <c r="R8" s="69"/>
      <c r="S8" s="69"/>
      <c r="T8" s="69"/>
      <c r="U8" s="69"/>
      <c r="V8" s="69"/>
      <c r="W8" s="6"/>
      <c r="X8" s="5"/>
      <c r="Y8" s="5"/>
      <c r="Z8" s="5"/>
      <c r="AA8" s="5"/>
      <c r="AB8" s="5"/>
    </row>
    <row r="9" spans="1:257" ht="18" customHeight="1" x14ac:dyDescent="0.2">
      <c r="A9" s="5"/>
      <c r="B9" s="5"/>
      <c r="C9" s="69"/>
      <c r="D9" s="69"/>
      <c r="E9" s="69"/>
      <c r="F9" s="69"/>
      <c r="G9" s="69"/>
      <c r="H9" s="69"/>
      <c r="I9" s="69"/>
      <c r="J9" s="69"/>
      <c r="K9" s="69"/>
      <c r="L9" s="69"/>
      <c r="M9" s="69"/>
      <c r="N9" s="69"/>
      <c r="O9" s="69"/>
      <c r="P9" s="69"/>
      <c r="Q9" s="69"/>
      <c r="R9" s="69"/>
      <c r="S9" s="69"/>
      <c r="T9" s="69"/>
      <c r="U9" s="69"/>
      <c r="V9" s="69"/>
      <c r="W9" s="6"/>
      <c r="X9" s="5"/>
      <c r="Y9" s="5"/>
      <c r="Z9" s="5"/>
      <c r="AA9" s="5"/>
      <c r="AB9" s="5"/>
    </row>
    <row r="10" spans="1:257" ht="56.25" customHeight="1" x14ac:dyDescent="0.2">
      <c r="A10" s="5"/>
      <c r="B10" s="5"/>
      <c r="C10" s="69"/>
      <c r="D10" s="69"/>
      <c r="E10" s="69"/>
      <c r="F10" s="69"/>
      <c r="G10" s="69"/>
      <c r="H10" s="69"/>
      <c r="I10" s="69"/>
      <c r="J10" s="69"/>
      <c r="K10" s="69"/>
      <c r="L10" s="69"/>
      <c r="M10" s="69"/>
      <c r="N10" s="69"/>
      <c r="O10" s="69"/>
      <c r="P10" s="69"/>
      <c r="Q10" s="69"/>
      <c r="R10" s="69"/>
      <c r="S10" s="69"/>
      <c r="T10" s="69"/>
      <c r="U10" s="69"/>
      <c r="V10" s="69"/>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70"/>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row>
    <row r="13" spans="1:257" s="13" customFormat="1" ht="27.75" customHeight="1" x14ac:dyDescent="0.2">
      <c r="A13" s="71" t="s">
        <v>5</v>
      </c>
      <c r="B13" s="77" t="s">
        <v>78</v>
      </c>
      <c r="C13" s="72" t="s">
        <v>6</v>
      </c>
      <c r="D13" s="72"/>
      <c r="E13" s="72"/>
      <c r="F13" s="72"/>
      <c r="G13" s="72" t="s">
        <v>7</v>
      </c>
      <c r="H13" s="72" t="s">
        <v>8</v>
      </c>
      <c r="I13" s="73" t="s">
        <v>9</v>
      </c>
      <c r="J13" s="74" t="s">
        <v>10</v>
      </c>
      <c r="K13" s="75" t="s">
        <v>93</v>
      </c>
      <c r="L13" s="75"/>
      <c r="M13" s="75"/>
      <c r="N13" s="75"/>
      <c r="O13" s="75"/>
      <c r="P13" s="75"/>
      <c r="Q13" s="75"/>
      <c r="R13" s="75"/>
      <c r="S13" s="75"/>
      <c r="T13" s="75"/>
      <c r="U13" s="75"/>
      <c r="V13" s="75"/>
      <c r="W13" s="75" t="s">
        <v>11</v>
      </c>
      <c r="X13" s="75" t="s">
        <v>12</v>
      </c>
      <c r="Y13" s="66"/>
      <c r="Z13" s="75" t="s">
        <v>13</v>
      </c>
      <c r="AA13" s="75" t="s">
        <v>14</v>
      </c>
      <c r="AB13" s="76" t="s">
        <v>15</v>
      </c>
    </row>
    <row r="14" spans="1:257" s="13" customFormat="1" ht="72.75" customHeight="1" x14ac:dyDescent="0.2">
      <c r="A14" s="71"/>
      <c r="B14" s="78"/>
      <c r="C14" s="30" t="s">
        <v>16</v>
      </c>
      <c r="D14" s="25" t="s">
        <v>17</v>
      </c>
      <c r="E14" s="31" t="s">
        <v>18</v>
      </c>
      <c r="F14" s="34" t="s">
        <v>19</v>
      </c>
      <c r="G14" s="72"/>
      <c r="H14" s="72"/>
      <c r="I14" s="73"/>
      <c r="J14" s="74"/>
      <c r="K14" s="32" t="s">
        <v>20</v>
      </c>
      <c r="L14" s="32" t="s">
        <v>21</v>
      </c>
      <c r="M14" s="32" t="s">
        <v>22</v>
      </c>
      <c r="N14" s="32" t="s">
        <v>23</v>
      </c>
      <c r="O14" s="32" t="s">
        <v>24</v>
      </c>
      <c r="P14" s="68" t="s">
        <v>92</v>
      </c>
      <c r="Q14" s="32" t="s">
        <v>25</v>
      </c>
      <c r="R14" s="32" t="s">
        <v>26</v>
      </c>
      <c r="S14" s="32" t="s">
        <v>27</v>
      </c>
      <c r="T14" s="32" t="s">
        <v>28</v>
      </c>
      <c r="U14" s="32" t="s">
        <v>29</v>
      </c>
      <c r="V14" s="32" t="s">
        <v>30</v>
      </c>
      <c r="W14" s="75"/>
      <c r="X14" s="75"/>
      <c r="Y14" s="66"/>
      <c r="Z14" s="75"/>
      <c r="AA14" s="75"/>
      <c r="AB14" s="76"/>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12</v>
      </c>
      <c r="Q15" s="28">
        <v>18</v>
      </c>
      <c r="R15" s="28">
        <v>19</v>
      </c>
      <c r="S15" s="28">
        <v>20</v>
      </c>
      <c r="T15" s="28">
        <v>21</v>
      </c>
      <c r="U15" s="28">
        <v>22</v>
      </c>
      <c r="V15" s="28">
        <v>23</v>
      </c>
      <c r="W15" s="29">
        <v>13</v>
      </c>
      <c r="X15" s="27">
        <v>14</v>
      </c>
      <c r="Y15" s="27"/>
      <c r="Z15" s="27">
        <v>15</v>
      </c>
      <c r="AA15" s="27">
        <v>16</v>
      </c>
      <c r="AB15" s="33">
        <v>17</v>
      </c>
    </row>
    <row r="16" spans="1:257" s="49" customFormat="1" ht="75.75" customHeight="1" x14ac:dyDescent="0.2">
      <c r="A16" s="35">
        <v>1</v>
      </c>
      <c r="B16" s="35">
        <v>1</v>
      </c>
      <c r="C16" s="51" t="s">
        <v>137</v>
      </c>
      <c r="D16" s="54" t="s">
        <v>117</v>
      </c>
      <c r="E16" s="54" t="s">
        <v>138</v>
      </c>
      <c r="F16" s="51" t="s">
        <v>91</v>
      </c>
      <c r="G16" s="48" t="s">
        <v>80</v>
      </c>
      <c r="H16" s="48" t="s">
        <v>80</v>
      </c>
      <c r="I16" s="48" t="s">
        <v>154</v>
      </c>
      <c r="J16" s="42">
        <f>K16+L16+M16+N16+O16+P16+Q16+R16+S16+T16+U16+V16</f>
        <v>272</v>
      </c>
      <c r="K16" s="50"/>
      <c r="L16" s="50"/>
      <c r="M16" s="50"/>
      <c r="N16" s="50"/>
      <c r="O16" s="50"/>
      <c r="P16" s="50">
        <v>272</v>
      </c>
      <c r="Q16" s="50"/>
      <c r="R16" s="50"/>
      <c r="S16" s="50"/>
      <c r="T16" s="50"/>
      <c r="U16" s="50"/>
      <c r="V16" s="50"/>
      <c r="W16" s="52"/>
      <c r="X16" s="35">
        <f>W16*J16</f>
        <v>0</v>
      </c>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75.75" customHeight="1" x14ac:dyDescent="0.2">
      <c r="A17" s="35">
        <v>2</v>
      </c>
      <c r="B17" s="35">
        <v>1</v>
      </c>
      <c r="C17" s="51" t="s">
        <v>107</v>
      </c>
      <c r="D17" s="54" t="s">
        <v>118</v>
      </c>
      <c r="E17" s="54" t="s">
        <v>139</v>
      </c>
      <c r="F17" s="51" t="s">
        <v>77</v>
      </c>
      <c r="G17" s="48" t="s">
        <v>80</v>
      </c>
      <c r="H17" s="48" t="s">
        <v>80</v>
      </c>
      <c r="I17" s="48" t="s">
        <v>154</v>
      </c>
      <c r="J17" s="42">
        <f t="shared" ref="J17:J37" si="0">K17+L17+M17+N17+O17+P17+Q17+R17+S17+T17+U17+V17</f>
        <v>66</v>
      </c>
      <c r="K17" s="50"/>
      <c r="L17" s="50"/>
      <c r="M17" s="50"/>
      <c r="N17" s="50"/>
      <c r="O17" s="50"/>
      <c r="P17" s="50">
        <v>66</v>
      </c>
      <c r="Q17" s="50"/>
      <c r="R17" s="50"/>
      <c r="S17" s="50"/>
      <c r="T17" s="50"/>
      <c r="U17" s="50"/>
      <c r="V17" s="50"/>
      <c r="W17" s="52"/>
      <c r="X17" s="35">
        <f t="shared" ref="X17:X41" si="1">W17*J17</f>
        <v>0</v>
      </c>
      <c r="Y17" s="53"/>
      <c r="Z17" s="53"/>
      <c r="AA17" s="53"/>
      <c r="AB17" s="5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s="49" customFormat="1" ht="75.75" customHeight="1" x14ac:dyDescent="0.2">
      <c r="A18" s="35">
        <v>3</v>
      </c>
      <c r="B18" s="35">
        <v>1</v>
      </c>
      <c r="C18" s="51" t="s">
        <v>110</v>
      </c>
      <c r="D18" s="54" t="s">
        <v>119</v>
      </c>
      <c r="E18" s="54" t="s">
        <v>139</v>
      </c>
      <c r="F18" s="51" t="s">
        <v>77</v>
      </c>
      <c r="G18" s="48" t="s">
        <v>80</v>
      </c>
      <c r="H18" s="48" t="s">
        <v>80</v>
      </c>
      <c r="I18" s="48" t="s">
        <v>154</v>
      </c>
      <c r="J18" s="42">
        <f t="shared" si="0"/>
        <v>26</v>
      </c>
      <c r="K18" s="50"/>
      <c r="L18" s="50"/>
      <c r="M18" s="50"/>
      <c r="N18" s="50"/>
      <c r="O18" s="50"/>
      <c r="P18" s="50">
        <v>26</v>
      </c>
      <c r="Q18" s="50"/>
      <c r="R18" s="50"/>
      <c r="S18" s="50"/>
      <c r="T18" s="50"/>
      <c r="U18" s="50"/>
      <c r="V18" s="50"/>
      <c r="W18" s="52"/>
      <c r="X18" s="35">
        <f t="shared" si="1"/>
        <v>0</v>
      </c>
      <c r="Y18" s="53"/>
      <c r="Z18" s="53"/>
      <c r="AA18" s="53"/>
      <c r="AB18" s="53"/>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row>
    <row r="19" spans="1:257" s="49" customFormat="1" ht="75.75" customHeight="1" x14ac:dyDescent="0.2">
      <c r="A19" s="35">
        <v>4</v>
      </c>
      <c r="B19" s="35">
        <v>1</v>
      </c>
      <c r="C19" s="51" t="s">
        <v>108</v>
      </c>
      <c r="D19" s="54" t="s">
        <v>120</v>
      </c>
      <c r="E19" s="54" t="s">
        <v>139</v>
      </c>
      <c r="F19" s="51" t="s">
        <v>77</v>
      </c>
      <c r="G19" s="48" t="s">
        <v>80</v>
      </c>
      <c r="H19" s="48" t="s">
        <v>80</v>
      </c>
      <c r="I19" s="48" t="s">
        <v>154</v>
      </c>
      <c r="J19" s="42">
        <f t="shared" si="0"/>
        <v>2</v>
      </c>
      <c r="K19" s="50"/>
      <c r="L19" s="50"/>
      <c r="M19" s="50"/>
      <c r="N19" s="50"/>
      <c r="O19" s="50"/>
      <c r="P19" s="50">
        <v>2</v>
      </c>
      <c r="Q19" s="50"/>
      <c r="R19" s="50"/>
      <c r="S19" s="50"/>
      <c r="T19" s="50"/>
      <c r="U19" s="50"/>
      <c r="V19" s="50"/>
      <c r="W19" s="52"/>
      <c r="X19" s="35">
        <f t="shared" si="1"/>
        <v>0</v>
      </c>
      <c r="Y19" s="53"/>
      <c r="Z19" s="53"/>
      <c r="AA19" s="53"/>
      <c r="AB19" s="53"/>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row>
    <row r="20" spans="1:257" s="49" customFormat="1" ht="75.75" customHeight="1" x14ac:dyDescent="0.2">
      <c r="A20" s="35">
        <v>5</v>
      </c>
      <c r="B20" s="35">
        <v>1</v>
      </c>
      <c r="C20" s="51" t="s">
        <v>112</v>
      </c>
      <c r="D20" s="54" t="s">
        <v>121</v>
      </c>
      <c r="E20" s="54" t="s">
        <v>140</v>
      </c>
      <c r="F20" s="51" t="s">
        <v>77</v>
      </c>
      <c r="G20" s="48" t="s">
        <v>80</v>
      </c>
      <c r="H20" s="48" t="s">
        <v>80</v>
      </c>
      <c r="I20" s="48" t="s">
        <v>154</v>
      </c>
      <c r="J20" s="42">
        <f t="shared" si="0"/>
        <v>40</v>
      </c>
      <c r="K20" s="50"/>
      <c r="L20" s="50"/>
      <c r="M20" s="50"/>
      <c r="N20" s="50"/>
      <c r="O20" s="50"/>
      <c r="P20" s="50">
        <v>40</v>
      </c>
      <c r="Q20" s="50"/>
      <c r="R20" s="50"/>
      <c r="S20" s="50"/>
      <c r="T20" s="50"/>
      <c r="U20" s="50"/>
      <c r="V20" s="50"/>
      <c r="W20" s="52"/>
      <c r="X20" s="35">
        <f t="shared" si="1"/>
        <v>0</v>
      </c>
      <c r="Y20" s="53"/>
      <c r="Z20" s="53"/>
      <c r="AA20" s="53"/>
      <c r="AB20" s="53"/>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row>
    <row r="21" spans="1:257" s="49" customFormat="1" ht="75.75" customHeight="1" x14ac:dyDescent="0.2">
      <c r="A21" s="35">
        <v>6</v>
      </c>
      <c r="B21" s="35">
        <v>1</v>
      </c>
      <c r="C21" s="51" t="s">
        <v>113</v>
      </c>
      <c r="D21" s="54" t="s">
        <v>122</v>
      </c>
      <c r="E21" s="54" t="s">
        <v>140</v>
      </c>
      <c r="F21" s="51" t="s">
        <v>77</v>
      </c>
      <c r="G21" s="48" t="s">
        <v>80</v>
      </c>
      <c r="H21" s="48" t="s">
        <v>80</v>
      </c>
      <c r="I21" s="48" t="s">
        <v>154</v>
      </c>
      <c r="J21" s="42">
        <f t="shared" si="0"/>
        <v>2</v>
      </c>
      <c r="K21" s="50"/>
      <c r="L21" s="50"/>
      <c r="M21" s="50"/>
      <c r="N21" s="50"/>
      <c r="O21" s="50"/>
      <c r="P21" s="50">
        <v>2</v>
      </c>
      <c r="Q21" s="50"/>
      <c r="R21" s="50"/>
      <c r="S21" s="50"/>
      <c r="T21" s="50"/>
      <c r="U21" s="50"/>
      <c r="V21" s="50"/>
      <c r="W21" s="52"/>
      <c r="X21" s="35">
        <f t="shared" si="1"/>
        <v>0</v>
      </c>
      <c r="Y21" s="53"/>
      <c r="Z21" s="53"/>
      <c r="AA21" s="53"/>
      <c r="AB21" s="53"/>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c r="IW21" s="47"/>
    </row>
    <row r="22" spans="1:257" s="49" customFormat="1" ht="75.75" customHeight="1" x14ac:dyDescent="0.2">
      <c r="A22" s="35">
        <v>7</v>
      </c>
      <c r="B22" s="35">
        <v>1</v>
      </c>
      <c r="C22" s="51" t="s">
        <v>103</v>
      </c>
      <c r="D22" s="54" t="s">
        <v>123</v>
      </c>
      <c r="E22" s="54" t="s">
        <v>138</v>
      </c>
      <c r="F22" s="51" t="s">
        <v>91</v>
      </c>
      <c r="G22" s="48" t="s">
        <v>80</v>
      </c>
      <c r="H22" s="48" t="s">
        <v>80</v>
      </c>
      <c r="I22" s="48" t="s">
        <v>154</v>
      </c>
      <c r="J22" s="42">
        <f t="shared" si="0"/>
        <v>56</v>
      </c>
      <c r="K22" s="50"/>
      <c r="L22" s="50"/>
      <c r="M22" s="50"/>
      <c r="N22" s="50"/>
      <c r="O22" s="50"/>
      <c r="P22" s="50">
        <v>56</v>
      </c>
      <c r="Q22" s="50"/>
      <c r="R22" s="50"/>
      <c r="S22" s="50"/>
      <c r="T22" s="50"/>
      <c r="U22" s="50"/>
      <c r="V22" s="50"/>
      <c r="W22" s="52"/>
      <c r="X22" s="35">
        <f t="shared" si="1"/>
        <v>0</v>
      </c>
      <c r="Y22" s="53"/>
      <c r="Z22" s="53"/>
      <c r="AA22" s="53"/>
      <c r="AB22" s="53"/>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c r="FN22" s="47"/>
      <c r="FO22" s="47"/>
      <c r="FP22" s="47"/>
      <c r="FQ22" s="47"/>
      <c r="FR22" s="47"/>
      <c r="FS22" s="47"/>
      <c r="FT22" s="47"/>
      <c r="FU22" s="47"/>
      <c r="FV22" s="47"/>
      <c r="FW22" s="47"/>
      <c r="FX22" s="47"/>
      <c r="FY22" s="47"/>
      <c r="FZ22" s="47"/>
      <c r="GA22" s="47"/>
      <c r="GB22" s="47"/>
      <c r="GC22" s="47"/>
      <c r="GD22" s="47"/>
      <c r="GE22" s="47"/>
      <c r="GF22" s="47"/>
      <c r="GG22" s="47"/>
      <c r="GH22" s="47"/>
      <c r="GI22" s="47"/>
      <c r="GJ22" s="47"/>
      <c r="GK22" s="47"/>
      <c r="GL22" s="47"/>
      <c r="GM22" s="47"/>
      <c r="GN22" s="47"/>
      <c r="GO22" s="47"/>
      <c r="GP22" s="47"/>
      <c r="GQ22" s="47"/>
      <c r="GR22" s="47"/>
      <c r="GS22" s="47"/>
      <c r="GT22" s="47"/>
      <c r="GU22" s="47"/>
      <c r="GV22" s="47"/>
      <c r="GW22" s="47"/>
      <c r="GX22" s="47"/>
      <c r="GY22" s="47"/>
      <c r="GZ22" s="47"/>
      <c r="HA22" s="47"/>
      <c r="HB22" s="47"/>
      <c r="HC22" s="47"/>
      <c r="HD22" s="47"/>
      <c r="HE22" s="47"/>
      <c r="HF22" s="47"/>
      <c r="HG22" s="47"/>
      <c r="HH22" s="47"/>
      <c r="HI22" s="47"/>
      <c r="HJ22" s="47"/>
      <c r="HK22" s="47"/>
      <c r="HL22" s="47"/>
      <c r="HM22" s="47"/>
      <c r="HN22" s="47"/>
      <c r="HO22" s="47"/>
      <c r="HP22" s="47"/>
      <c r="HQ22" s="47"/>
      <c r="HR22" s="47"/>
      <c r="HS22" s="47"/>
      <c r="HT22" s="47"/>
      <c r="HU22" s="47"/>
      <c r="HV22" s="47"/>
      <c r="HW22" s="47"/>
      <c r="HX22" s="47"/>
      <c r="HY22" s="47"/>
      <c r="HZ22" s="47"/>
      <c r="IA22" s="47"/>
      <c r="IB22" s="47"/>
      <c r="IC22" s="47"/>
      <c r="ID22" s="47"/>
      <c r="IE22" s="47"/>
      <c r="IF22" s="47"/>
      <c r="IG22" s="47"/>
      <c r="IH22" s="47"/>
      <c r="II22" s="47"/>
      <c r="IJ22" s="47"/>
      <c r="IK22" s="47"/>
      <c r="IL22" s="47"/>
      <c r="IM22" s="47"/>
      <c r="IN22" s="47"/>
      <c r="IO22" s="47"/>
      <c r="IP22" s="47"/>
      <c r="IQ22" s="47"/>
      <c r="IR22" s="47"/>
      <c r="IS22" s="47"/>
      <c r="IT22" s="47"/>
      <c r="IU22" s="47"/>
      <c r="IV22" s="47"/>
      <c r="IW22" s="47"/>
    </row>
    <row r="23" spans="1:257" s="49" customFormat="1" ht="75.75" customHeight="1" x14ac:dyDescent="0.2">
      <c r="A23" s="35">
        <v>8</v>
      </c>
      <c r="B23" s="35">
        <v>1</v>
      </c>
      <c r="C23" s="51" t="s">
        <v>106</v>
      </c>
      <c r="D23" s="54" t="s">
        <v>124</v>
      </c>
      <c r="E23" s="54" t="s">
        <v>139</v>
      </c>
      <c r="F23" s="51" t="s">
        <v>77</v>
      </c>
      <c r="G23" s="48" t="s">
        <v>80</v>
      </c>
      <c r="H23" s="48" t="s">
        <v>80</v>
      </c>
      <c r="I23" s="48" t="s">
        <v>154</v>
      </c>
      <c r="J23" s="42">
        <f t="shared" si="0"/>
        <v>10</v>
      </c>
      <c r="K23" s="50"/>
      <c r="L23" s="50"/>
      <c r="M23" s="50"/>
      <c r="N23" s="50"/>
      <c r="O23" s="50"/>
      <c r="P23" s="50">
        <v>10</v>
      </c>
      <c r="Q23" s="50"/>
      <c r="R23" s="50"/>
      <c r="S23" s="50"/>
      <c r="T23" s="50"/>
      <c r="U23" s="50"/>
      <c r="V23" s="50"/>
      <c r="W23" s="52"/>
      <c r="X23" s="35">
        <f t="shared" si="1"/>
        <v>0</v>
      </c>
      <c r="Y23" s="53"/>
      <c r="Z23" s="53"/>
      <c r="AA23" s="53"/>
      <c r="AB23" s="53"/>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c r="FN23" s="47"/>
      <c r="FO23" s="47"/>
      <c r="FP23" s="47"/>
      <c r="FQ23" s="47"/>
      <c r="FR23" s="47"/>
      <c r="FS23" s="47"/>
      <c r="FT23" s="47"/>
      <c r="FU23" s="47"/>
      <c r="FV23" s="47"/>
      <c r="FW23" s="47"/>
      <c r="FX23" s="47"/>
      <c r="FY23" s="47"/>
      <c r="FZ23" s="47"/>
      <c r="GA23" s="47"/>
      <c r="GB23" s="47"/>
      <c r="GC23" s="47"/>
      <c r="GD23" s="47"/>
      <c r="GE23" s="47"/>
      <c r="GF23" s="47"/>
      <c r="GG23" s="47"/>
      <c r="GH23" s="47"/>
      <c r="GI23" s="47"/>
      <c r="GJ23" s="47"/>
      <c r="GK23" s="47"/>
      <c r="GL23" s="47"/>
      <c r="GM23" s="47"/>
      <c r="GN23" s="47"/>
      <c r="GO23" s="47"/>
      <c r="GP23" s="47"/>
      <c r="GQ23" s="47"/>
      <c r="GR23" s="47"/>
      <c r="GS23" s="47"/>
      <c r="GT23" s="47"/>
      <c r="GU23" s="47"/>
      <c r="GV23" s="47"/>
      <c r="GW23" s="47"/>
      <c r="GX23" s="47"/>
      <c r="GY23" s="47"/>
      <c r="GZ23" s="47"/>
      <c r="HA23" s="47"/>
      <c r="HB23" s="47"/>
      <c r="HC23" s="47"/>
      <c r="HD23" s="47"/>
      <c r="HE23" s="47"/>
      <c r="HF23" s="47"/>
      <c r="HG23" s="47"/>
      <c r="HH23" s="47"/>
      <c r="HI23" s="47"/>
      <c r="HJ23" s="47"/>
      <c r="HK23" s="47"/>
      <c r="HL23" s="47"/>
      <c r="HM23" s="47"/>
      <c r="HN23" s="47"/>
      <c r="HO23" s="47"/>
      <c r="HP23" s="47"/>
      <c r="HQ23" s="47"/>
      <c r="HR23" s="47"/>
      <c r="HS23" s="47"/>
      <c r="HT23" s="47"/>
      <c r="HU23" s="47"/>
      <c r="HV23" s="47"/>
      <c r="HW23" s="47"/>
      <c r="HX23" s="47"/>
      <c r="HY23" s="47"/>
      <c r="HZ23" s="47"/>
      <c r="IA23" s="47"/>
      <c r="IB23" s="47"/>
      <c r="IC23" s="47"/>
      <c r="ID23" s="47"/>
      <c r="IE23" s="47"/>
      <c r="IF23" s="47"/>
      <c r="IG23" s="47"/>
      <c r="IH23" s="47"/>
      <c r="II23" s="47"/>
      <c r="IJ23" s="47"/>
      <c r="IK23" s="47"/>
      <c r="IL23" s="47"/>
      <c r="IM23" s="47"/>
      <c r="IN23" s="47"/>
      <c r="IO23" s="47"/>
      <c r="IP23" s="47"/>
      <c r="IQ23" s="47"/>
      <c r="IR23" s="47"/>
      <c r="IS23" s="47"/>
      <c r="IT23" s="47"/>
      <c r="IU23" s="47"/>
      <c r="IV23" s="47"/>
      <c r="IW23" s="47"/>
    </row>
    <row r="24" spans="1:257" s="49" customFormat="1" ht="75.75" customHeight="1" x14ac:dyDescent="0.2">
      <c r="A24" s="35">
        <v>9</v>
      </c>
      <c r="B24" s="35">
        <v>1</v>
      </c>
      <c r="C24" s="51" t="s">
        <v>111</v>
      </c>
      <c r="D24" s="54" t="s">
        <v>125</v>
      </c>
      <c r="E24" s="54" t="s">
        <v>139</v>
      </c>
      <c r="F24" s="51" t="s">
        <v>77</v>
      </c>
      <c r="G24" s="48" t="s">
        <v>80</v>
      </c>
      <c r="H24" s="48" t="s">
        <v>80</v>
      </c>
      <c r="I24" s="48" t="s">
        <v>154</v>
      </c>
      <c r="J24" s="42">
        <f t="shared" si="0"/>
        <v>26</v>
      </c>
      <c r="K24" s="50"/>
      <c r="L24" s="50"/>
      <c r="M24" s="50"/>
      <c r="N24" s="50"/>
      <c r="O24" s="50"/>
      <c r="P24" s="50">
        <v>26</v>
      </c>
      <c r="Q24" s="50"/>
      <c r="R24" s="50"/>
      <c r="S24" s="50"/>
      <c r="T24" s="50"/>
      <c r="U24" s="50"/>
      <c r="V24" s="50"/>
      <c r="W24" s="52"/>
      <c r="X24" s="35">
        <f t="shared" si="1"/>
        <v>0</v>
      </c>
      <c r="Y24" s="53"/>
      <c r="Z24" s="53"/>
      <c r="AA24" s="53"/>
      <c r="AB24" s="53"/>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47"/>
      <c r="IT24" s="47"/>
      <c r="IU24" s="47"/>
      <c r="IV24" s="47"/>
      <c r="IW24" s="47"/>
    </row>
    <row r="25" spans="1:257" s="49" customFormat="1" ht="75.75" customHeight="1" x14ac:dyDescent="0.2">
      <c r="A25" s="35">
        <v>10</v>
      </c>
      <c r="B25" s="35">
        <v>1</v>
      </c>
      <c r="C25" s="51" t="s">
        <v>105</v>
      </c>
      <c r="D25" s="54" t="s">
        <v>94</v>
      </c>
      <c r="E25" s="54" t="s">
        <v>141</v>
      </c>
      <c r="F25" s="51" t="s">
        <v>77</v>
      </c>
      <c r="G25" s="48" t="s">
        <v>80</v>
      </c>
      <c r="H25" s="48" t="s">
        <v>80</v>
      </c>
      <c r="I25" s="48" t="s">
        <v>154</v>
      </c>
      <c r="J25" s="42">
        <f t="shared" si="0"/>
        <v>26</v>
      </c>
      <c r="K25" s="50"/>
      <c r="L25" s="50"/>
      <c r="M25" s="50"/>
      <c r="N25" s="50"/>
      <c r="O25" s="50"/>
      <c r="P25" s="50">
        <v>26</v>
      </c>
      <c r="Q25" s="50"/>
      <c r="R25" s="50"/>
      <c r="S25" s="50"/>
      <c r="T25" s="50"/>
      <c r="U25" s="50"/>
      <c r="V25" s="50"/>
      <c r="W25" s="52"/>
      <c r="X25" s="35">
        <f t="shared" si="1"/>
        <v>0</v>
      </c>
      <c r="Y25" s="53"/>
      <c r="Z25" s="53"/>
      <c r="AA25" s="53"/>
      <c r="AB25" s="53"/>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47"/>
      <c r="GS25" s="47"/>
      <c r="GT25" s="47"/>
      <c r="GU25" s="47"/>
      <c r="GV25" s="47"/>
      <c r="GW25" s="47"/>
      <c r="GX25" s="47"/>
      <c r="GY25" s="47"/>
      <c r="GZ25" s="47"/>
      <c r="HA25" s="47"/>
      <c r="HB25" s="47"/>
      <c r="HC25" s="47"/>
      <c r="HD25" s="47"/>
      <c r="HE25" s="47"/>
      <c r="HF25" s="47"/>
      <c r="HG25" s="47"/>
      <c r="HH25" s="47"/>
      <c r="HI25" s="47"/>
      <c r="HJ25" s="47"/>
      <c r="HK25" s="47"/>
      <c r="HL25" s="47"/>
      <c r="HM25" s="47"/>
      <c r="HN25" s="47"/>
      <c r="HO25" s="47"/>
      <c r="HP25" s="47"/>
      <c r="HQ25" s="47"/>
      <c r="HR25" s="47"/>
      <c r="HS25" s="47"/>
      <c r="HT25" s="47"/>
      <c r="HU25" s="47"/>
      <c r="HV25" s="47"/>
      <c r="HW25" s="47"/>
      <c r="HX25" s="47"/>
      <c r="HY25" s="47"/>
      <c r="HZ25" s="47"/>
      <c r="IA25" s="47"/>
      <c r="IB25" s="47"/>
      <c r="IC25" s="47"/>
      <c r="ID25" s="47"/>
      <c r="IE25" s="47"/>
      <c r="IF25" s="47"/>
      <c r="IG25" s="47"/>
      <c r="IH25" s="47"/>
      <c r="II25" s="47"/>
      <c r="IJ25" s="47"/>
      <c r="IK25" s="47"/>
      <c r="IL25" s="47"/>
      <c r="IM25" s="47"/>
      <c r="IN25" s="47"/>
      <c r="IO25" s="47"/>
      <c r="IP25" s="47"/>
      <c r="IQ25" s="47"/>
      <c r="IR25" s="47"/>
      <c r="IS25" s="47"/>
      <c r="IT25" s="47"/>
      <c r="IU25" s="47"/>
      <c r="IV25" s="47"/>
      <c r="IW25" s="47"/>
    </row>
    <row r="26" spans="1:257" s="49" customFormat="1" ht="75.75" customHeight="1" x14ac:dyDescent="0.2">
      <c r="A26" s="35">
        <v>11</v>
      </c>
      <c r="B26" s="35">
        <v>1</v>
      </c>
      <c r="C26" s="51" t="s">
        <v>104</v>
      </c>
      <c r="D26" s="54" t="s">
        <v>126</v>
      </c>
      <c r="E26" s="54" t="s">
        <v>142</v>
      </c>
      <c r="F26" s="51" t="s">
        <v>77</v>
      </c>
      <c r="G26" s="48" t="s">
        <v>80</v>
      </c>
      <c r="H26" s="48" t="s">
        <v>80</v>
      </c>
      <c r="I26" s="48" t="s">
        <v>154</v>
      </c>
      <c r="J26" s="42">
        <f t="shared" si="0"/>
        <v>22</v>
      </c>
      <c r="K26" s="50"/>
      <c r="L26" s="50"/>
      <c r="M26" s="50"/>
      <c r="N26" s="50"/>
      <c r="O26" s="50"/>
      <c r="P26" s="50">
        <v>22</v>
      </c>
      <c r="Q26" s="50"/>
      <c r="R26" s="50"/>
      <c r="S26" s="50"/>
      <c r="T26" s="50"/>
      <c r="U26" s="50"/>
      <c r="V26" s="50"/>
      <c r="W26" s="52"/>
      <c r="X26" s="35">
        <f t="shared" si="1"/>
        <v>0</v>
      </c>
      <c r="Y26" s="53"/>
      <c r="Z26" s="53"/>
      <c r="AA26" s="53"/>
      <c r="AB26" s="53"/>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row>
    <row r="27" spans="1:257" s="49" customFormat="1" ht="75.75" customHeight="1" x14ac:dyDescent="0.2">
      <c r="A27" s="35">
        <v>12</v>
      </c>
      <c r="B27" s="35">
        <v>1</v>
      </c>
      <c r="C27" s="51" t="s">
        <v>109</v>
      </c>
      <c r="D27" s="54" t="s">
        <v>127</v>
      </c>
      <c r="E27" s="54" t="s">
        <v>139</v>
      </c>
      <c r="F27" s="51" t="s">
        <v>77</v>
      </c>
      <c r="G27" s="48" t="s">
        <v>80</v>
      </c>
      <c r="H27" s="48" t="s">
        <v>80</v>
      </c>
      <c r="I27" s="48" t="s">
        <v>154</v>
      </c>
      <c r="J27" s="42">
        <f t="shared" si="0"/>
        <v>600</v>
      </c>
      <c r="K27" s="50"/>
      <c r="L27" s="50"/>
      <c r="M27" s="50"/>
      <c r="N27" s="50"/>
      <c r="O27" s="50"/>
      <c r="P27" s="50">
        <v>600</v>
      </c>
      <c r="Q27" s="50"/>
      <c r="R27" s="50"/>
      <c r="S27" s="50"/>
      <c r="T27" s="50"/>
      <c r="U27" s="50"/>
      <c r="V27" s="50"/>
      <c r="W27" s="52"/>
      <c r="X27" s="35">
        <f t="shared" si="1"/>
        <v>0</v>
      </c>
      <c r="Y27" s="53"/>
      <c r="Z27" s="53"/>
      <c r="AA27" s="53"/>
      <c r="AB27" s="53"/>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c r="IF27" s="47"/>
      <c r="IG27" s="47"/>
      <c r="IH27" s="47"/>
      <c r="II27" s="47"/>
      <c r="IJ27" s="47"/>
      <c r="IK27" s="47"/>
      <c r="IL27" s="47"/>
      <c r="IM27" s="47"/>
      <c r="IN27" s="47"/>
      <c r="IO27" s="47"/>
      <c r="IP27" s="47"/>
      <c r="IQ27" s="47"/>
      <c r="IR27" s="47"/>
      <c r="IS27" s="47"/>
      <c r="IT27" s="47"/>
      <c r="IU27" s="47"/>
      <c r="IV27" s="47"/>
      <c r="IW27" s="47"/>
    </row>
    <row r="28" spans="1:257" s="49" customFormat="1" ht="75.75" customHeight="1" x14ac:dyDescent="0.2">
      <c r="A28" s="35">
        <v>13</v>
      </c>
      <c r="B28" s="35">
        <v>1</v>
      </c>
      <c r="C28" s="51" t="s">
        <v>114</v>
      </c>
      <c r="D28" s="54" t="s">
        <v>128</v>
      </c>
      <c r="E28" s="54" t="s">
        <v>139</v>
      </c>
      <c r="F28" s="51" t="s">
        <v>77</v>
      </c>
      <c r="G28" s="48" t="s">
        <v>80</v>
      </c>
      <c r="H28" s="48" t="s">
        <v>80</v>
      </c>
      <c r="I28" s="48" t="s">
        <v>154</v>
      </c>
      <c r="J28" s="42">
        <f t="shared" si="0"/>
        <v>50</v>
      </c>
      <c r="K28" s="50"/>
      <c r="L28" s="50"/>
      <c r="M28" s="50"/>
      <c r="N28" s="50"/>
      <c r="O28" s="50"/>
      <c r="P28" s="50">
        <v>50</v>
      </c>
      <c r="Q28" s="50"/>
      <c r="R28" s="50"/>
      <c r="S28" s="50"/>
      <c r="T28" s="50"/>
      <c r="U28" s="50"/>
      <c r="V28" s="50"/>
      <c r="W28" s="52"/>
      <c r="X28" s="35">
        <f t="shared" si="1"/>
        <v>0</v>
      </c>
      <c r="Y28" s="53"/>
      <c r="Z28" s="53"/>
      <c r="AA28" s="53"/>
      <c r="AB28" s="53"/>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47"/>
      <c r="IT28" s="47"/>
      <c r="IU28" s="47"/>
      <c r="IV28" s="47"/>
      <c r="IW28" s="47"/>
    </row>
    <row r="29" spans="1:257" s="49" customFormat="1" ht="75.75" customHeight="1" x14ac:dyDescent="0.2">
      <c r="A29" s="35">
        <v>14</v>
      </c>
      <c r="B29" s="35">
        <v>1</v>
      </c>
      <c r="C29" s="51" t="s">
        <v>115</v>
      </c>
      <c r="D29" s="54" t="s">
        <v>129</v>
      </c>
      <c r="E29" s="54" t="s">
        <v>143</v>
      </c>
      <c r="F29" s="51" t="s">
        <v>77</v>
      </c>
      <c r="G29" s="48" t="s">
        <v>80</v>
      </c>
      <c r="H29" s="48" t="s">
        <v>80</v>
      </c>
      <c r="I29" s="48" t="s">
        <v>154</v>
      </c>
      <c r="J29" s="42">
        <f t="shared" si="0"/>
        <v>700</v>
      </c>
      <c r="K29" s="50"/>
      <c r="L29" s="50"/>
      <c r="M29" s="50"/>
      <c r="N29" s="50"/>
      <c r="O29" s="50"/>
      <c r="P29" s="50">
        <v>700</v>
      </c>
      <c r="Q29" s="50"/>
      <c r="R29" s="50"/>
      <c r="S29" s="50"/>
      <c r="T29" s="50"/>
      <c r="U29" s="50"/>
      <c r="V29" s="50"/>
      <c r="W29" s="52"/>
      <c r="X29" s="35">
        <f t="shared" si="1"/>
        <v>0</v>
      </c>
      <c r="Y29" s="53"/>
      <c r="Z29" s="53"/>
      <c r="AA29" s="53"/>
      <c r="AB29" s="53"/>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47"/>
      <c r="FJ29" s="47"/>
      <c r="FK29" s="47"/>
      <c r="FL29" s="47"/>
      <c r="FM29" s="47"/>
      <c r="FN29" s="47"/>
      <c r="FO29" s="47"/>
      <c r="FP29" s="47"/>
      <c r="FQ29" s="47"/>
      <c r="FR29" s="47"/>
      <c r="FS29" s="47"/>
      <c r="FT29" s="47"/>
      <c r="FU29" s="47"/>
      <c r="FV29" s="47"/>
      <c r="FW29" s="47"/>
      <c r="FX29" s="47"/>
      <c r="FY29" s="47"/>
      <c r="FZ29" s="47"/>
      <c r="GA29" s="47"/>
      <c r="GB29" s="47"/>
      <c r="GC29" s="47"/>
      <c r="GD29" s="47"/>
      <c r="GE29" s="47"/>
      <c r="GF29" s="47"/>
      <c r="GG29" s="47"/>
      <c r="GH29" s="47"/>
      <c r="GI29" s="47"/>
      <c r="GJ29" s="47"/>
      <c r="GK29" s="47"/>
      <c r="GL29" s="47"/>
      <c r="GM29" s="47"/>
      <c r="GN29" s="47"/>
      <c r="GO29" s="47"/>
      <c r="GP29" s="47"/>
      <c r="GQ29" s="47"/>
      <c r="GR29" s="47"/>
      <c r="GS29" s="47"/>
      <c r="GT29" s="47"/>
      <c r="GU29" s="47"/>
      <c r="GV29" s="47"/>
      <c r="GW29" s="47"/>
      <c r="GX29" s="47"/>
      <c r="GY29" s="47"/>
      <c r="GZ29" s="47"/>
      <c r="HA29" s="47"/>
      <c r="HB29" s="47"/>
      <c r="HC29" s="47"/>
      <c r="HD29" s="47"/>
      <c r="HE29" s="47"/>
      <c r="HF29" s="47"/>
      <c r="HG29" s="47"/>
      <c r="HH29" s="47"/>
      <c r="HI29" s="47"/>
      <c r="HJ29" s="47"/>
      <c r="HK29" s="47"/>
      <c r="HL29" s="47"/>
      <c r="HM29" s="47"/>
      <c r="HN29" s="47"/>
      <c r="HO29" s="47"/>
      <c r="HP29" s="47"/>
      <c r="HQ29" s="47"/>
      <c r="HR29" s="47"/>
      <c r="HS29" s="47"/>
      <c r="HT29" s="47"/>
      <c r="HU29" s="47"/>
      <c r="HV29" s="47"/>
      <c r="HW29" s="47"/>
      <c r="HX29" s="47"/>
      <c r="HY29" s="47"/>
      <c r="HZ29" s="47"/>
      <c r="IA29" s="47"/>
      <c r="IB29" s="47"/>
      <c r="IC29" s="47"/>
      <c r="ID29" s="47"/>
      <c r="IE29" s="47"/>
      <c r="IF29" s="47"/>
      <c r="IG29" s="47"/>
      <c r="IH29" s="47"/>
      <c r="II29" s="47"/>
      <c r="IJ29" s="47"/>
      <c r="IK29" s="47"/>
      <c r="IL29" s="47"/>
      <c r="IM29" s="47"/>
      <c r="IN29" s="47"/>
      <c r="IO29" s="47"/>
      <c r="IP29" s="47"/>
      <c r="IQ29" s="47"/>
      <c r="IR29" s="47"/>
      <c r="IS29" s="47"/>
      <c r="IT29" s="47"/>
      <c r="IU29" s="47"/>
      <c r="IV29" s="47"/>
      <c r="IW29" s="47"/>
    </row>
    <row r="30" spans="1:257" s="49" customFormat="1" ht="75.75" customHeight="1" x14ac:dyDescent="0.2">
      <c r="A30" s="35">
        <v>15</v>
      </c>
      <c r="B30" s="35">
        <v>1</v>
      </c>
      <c r="C30" s="51" t="s">
        <v>96</v>
      </c>
      <c r="D30" s="54" t="s">
        <v>130</v>
      </c>
      <c r="E30" s="54" t="s">
        <v>144</v>
      </c>
      <c r="F30" s="51" t="s">
        <v>77</v>
      </c>
      <c r="G30" s="48" t="s">
        <v>80</v>
      </c>
      <c r="H30" s="48" t="s">
        <v>80</v>
      </c>
      <c r="I30" s="48" t="s">
        <v>154</v>
      </c>
      <c r="J30" s="42">
        <f t="shared" si="0"/>
        <v>11</v>
      </c>
      <c r="K30" s="50"/>
      <c r="L30" s="50"/>
      <c r="M30" s="50"/>
      <c r="N30" s="50"/>
      <c r="O30" s="50"/>
      <c r="P30" s="50">
        <v>11</v>
      </c>
      <c r="Q30" s="50"/>
      <c r="R30" s="50"/>
      <c r="S30" s="50"/>
      <c r="T30" s="50"/>
      <c r="U30" s="50"/>
      <c r="V30" s="50"/>
      <c r="W30" s="52"/>
      <c r="X30" s="35">
        <f t="shared" si="1"/>
        <v>0</v>
      </c>
      <c r="Y30" s="53"/>
      <c r="Z30" s="53"/>
      <c r="AA30" s="53"/>
      <c r="AB30" s="53"/>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c r="FN30" s="47"/>
      <c r="FO30" s="47"/>
      <c r="FP30" s="47"/>
      <c r="FQ30" s="47"/>
      <c r="FR30" s="47"/>
      <c r="FS30" s="47"/>
      <c r="FT30" s="47"/>
      <c r="FU30" s="47"/>
      <c r="FV30" s="47"/>
      <c r="FW30" s="47"/>
      <c r="FX30" s="47"/>
      <c r="FY30" s="47"/>
      <c r="FZ30" s="47"/>
      <c r="GA30" s="47"/>
      <c r="GB30" s="47"/>
      <c r="GC30" s="47"/>
      <c r="GD30" s="47"/>
      <c r="GE30" s="47"/>
      <c r="GF30" s="47"/>
      <c r="GG30" s="47"/>
      <c r="GH30" s="47"/>
      <c r="GI30" s="47"/>
      <c r="GJ30" s="47"/>
      <c r="GK30" s="47"/>
      <c r="GL30" s="47"/>
      <c r="GM30" s="47"/>
      <c r="GN30" s="47"/>
      <c r="GO30" s="47"/>
      <c r="GP30" s="47"/>
      <c r="GQ30" s="47"/>
      <c r="GR30" s="47"/>
      <c r="GS30" s="47"/>
      <c r="GT30" s="47"/>
      <c r="GU30" s="47"/>
      <c r="GV30" s="47"/>
      <c r="GW30" s="47"/>
      <c r="GX30" s="47"/>
      <c r="GY30" s="47"/>
      <c r="GZ30" s="47"/>
      <c r="HA30" s="47"/>
      <c r="HB30" s="47"/>
      <c r="HC30" s="47"/>
      <c r="HD30" s="47"/>
      <c r="HE30" s="47"/>
      <c r="HF30" s="47"/>
      <c r="HG30" s="47"/>
      <c r="HH30" s="47"/>
      <c r="HI30" s="47"/>
      <c r="HJ30" s="47"/>
      <c r="HK30" s="47"/>
      <c r="HL30" s="47"/>
      <c r="HM30" s="47"/>
      <c r="HN30" s="47"/>
      <c r="HO30" s="47"/>
      <c r="HP30" s="47"/>
      <c r="HQ30" s="47"/>
      <c r="HR30" s="47"/>
      <c r="HS30" s="47"/>
      <c r="HT30" s="47"/>
      <c r="HU30" s="47"/>
      <c r="HV30" s="47"/>
      <c r="HW30" s="47"/>
      <c r="HX30" s="47"/>
      <c r="HY30" s="47"/>
      <c r="HZ30" s="47"/>
      <c r="IA30" s="47"/>
      <c r="IB30" s="47"/>
      <c r="IC30" s="47"/>
      <c r="ID30" s="47"/>
      <c r="IE30" s="47"/>
      <c r="IF30" s="47"/>
      <c r="IG30" s="47"/>
      <c r="IH30" s="47"/>
      <c r="II30" s="47"/>
      <c r="IJ30" s="47"/>
      <c r="IK30" s="47"/>
      <c r="IL30" s="47"/>
      <c r="IM30" s="47"/>
      <c r="IN30" s="47"/>
      <c r="IO30" s="47"/>
      <c r="IP30" s="47"/>
      <c r="IQ30" s="47"/>
      <c r="IR30" s="47"/>
      <c r="IS30" s="47"/>
      <c r="IT30" s="47"/>
      <c r="IU30" s="47"/>
      <c r="IV30" s="47"/>
      <c r="IW30" s="47"/>
    </row>
    <row r="31" spans="1:257" s="49" customFormat="1" ht="75.75" customHeight="1" x14ac:dyDescent="0.2">
      <c r="A31" s="35">
        <v>16</v>
      </c>
      <c r="B31" s="35">
        <v>1</v>
      </c>
      <c r="C31" s="51" t="s">
        <v>99</v>
      </c>
      <c r="D31" s="54" t="s">
        <v>131</v>
      </c>
      <c r="E31" s="54" t="s">
        <v>138</v>
      </c>
      <c r="F31" s="51" t="s">
        <v>77</v>
      </c>
      <c r="G31" s="48" t="s">
        <v>80</v>
      </c>
      <c r="H31" s="48" t="s">
        <v>80</v>
      </c>
      <c r="I31" s="48" t="s">
        <v>154</v>
      </c>
      <c r="J31" s="42">
        <f t="shared" si="0"/>
        <v>4</v>
      </c>
      <c r="K31" s="50"/>
      <c r="L31" s="50"/>
      <c r="M31" s="50"/>
      <c r="N31" s="50"/>
      <c r="O31" s="50"/>
      <c r="P31" s="50">
        <v>4</v>
      </c>
      <c r="Q31" s="50"/>
      <c r="R31" s="50"/>
      <c r="S31" s="50"/>
      <c r="T31" s="50"/>
      <c r="U31" s="50"/>
      <c r="V31" s="50"/>
      <c r="W31" s="52"/>
      <c r="X31" s="35">
        <f t="shared" si="1"/>
        <v>0</v>
      </c>
      <c r="Y31" s="53"/>
      <c r="Z31" s="53"/>
      <c r="AA31" s="53"/>
      <c r="AB31" s="53"/>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c r="FN31" s="47"/>
      <c r="FO31" s="47"/>
      <c r="FP31" s="47"/>
      <c r="FQ31" s="47"/>
      <c r="FR31" s="47"/>
      <c r="FS31" s="47"/>
      <c r="FT31" s="47"/>
      <c r="FU31" s="47"/>
      <c r="FV31" s="47"/>
      <c r="FW31" s="47"/>
      <c r="FX31" s="47"/>
      <c r="FY31" s="47"/>
      <c r="FZ31" s="47"/>
      <c r="GA31" s="47"/>
      <c r="GB31" s="47"/>
      <c r="GC31" s="47"/>
      <c r="GD31" s="47"/>
      <c r="GE31" s="47"/>
      <c r="GF31" s="47"/>
      <c r="GG31" s="47"/>
      <c r="GH31" s="47"/>
      <c r="GI31" s="47"/>
      <c r="GJ31" s="47"/>
      <c r="GK31" s="47"/>
      <c r="GL31" s="47"/>
      <c r="GM31" s="47"/>
      <c r="GN31" s="47"/>
      <c r="GO31" s="47"/>
      <c r="GP31" s="47"/>
      <c r="GQ31" s="47"/>
      <c r="GR31" s="47"/>
      <c r="GS31" s="47"/>
      <c r="GT31" s="47"/>
      <c r="GU31" s="47"/>
      <c r="GV31" s="47"/>
      <c r="GW31" s="47"/>
      <c r="GX31" s="47"/>
      <c r="GY31" s="47"/>
      <c r="GZ31" s="47"/>
      <c r="HA31" s="47"/>
      <c r="HB31" s="47"/>
      <c r="HC31" s="47"/>
      <c r="HD31" s="47"/>
      <c r="HE31" s="47"/>
      <c r="HF31" s="47"/>
      <c r="HG31" s="47"/>
      <c r="HH31" s="47"/>
      <c r="HI31" s="47"/>
      <c r="HJ31" s="47"/>
      <c r="HK31" s="47"/>
      <c r="HL31" s="47"/>
      <c r="HM31" s="47"/>
      <c r="HN31" s="47"/>
      <c r="HO31" s="47"/>
      <c r="HP31" s="47"/>
      <c r="HQ31" s="47"/>
      <c r="HR31" s="47"/>
      <c r="HS31" s="47"/>
      <c r="HT31" s="47"/>
      <c r="HU31" s="47"/>
      <c r="HV31" s="47"/>
      <c r="HW31" s="47"/>
      <c r="HX31" s="47"/>
      <c r="HY31" s="47"/>
      <c r="HZ31" s="47"/>
      <c r="IA31" s="47"/>
      <c r="IB31" s="47"/>
      <c r="IC31" s="47"/>
      <c r="ID31" s="47"/>
      <c r="IE31" s="47"/>
      <c r="IF31" s="47"/>
      <c r="IG31" s="47"/>
      <c r="IH31" s="47"/>
      <c r="II31" s="47"/>
      <c r="IJ31" s="47"/>
      <c r="IK31" s="47"/>
      <c r="IL31" s="47"/>
      <c r="IM31" s="47"/>
      <c r="IN31" s="47"/>
      <c r="IO31" s="47"/>
      <c r="IP31" s="47"/>
      <c r="IQ31" s="47"/>
      <c r="IR31" s="47"/>
      <c r="IS31" s="47"/>
      <c r="IT31" s="47"/>
      <c r="IU31" s="47"/>
      <c r="IV31" s="47"/>
      <c r="IW31" s="47"/>
    </row>
    <row r="32" spans="1:257" s="49" customFormat="1" ht="75.75" customHeight="1" x14ac:dyDescent="0.2">
      <c r="A32" s="35">
        <v>17</v>
      </c>
      <c r="B32" s="35">
        <v>1</v>
      </c>
      <c r="C32" s="51" t="s">
        <v>98</v>
      </c>
      <c r="D32" s="54" t="s">
        <v>132</v>
      </c>
      <c r="E32" s="54" t="s">
        <v>138</v>
      </c>
      <c r="F32" s="51" t="s">
        <v>77</v>
      </c>
      <c r="G32" s="48" t="s">
        <v>80</v>
      </c>
      <c r="H32" s="48" t="s">
        <v>80</v>
      </c>
      <c r="I32" s="48" t="s">
        <v>154</v>
      </c>
      <c r="J32" s="42">
        <f t="shared" si="0"/>
        <v>4</v>
      </c>
      <c r="K32" s="50"/>
      <c r="L32" s="50"/>
      <c r="M32" s="50"/>
      <c r="N32" s="50"/>
      <c r="O32" s="50"/>
      <c r="P32" s="50">
        <v>4</v>
      </c>
      <c r="Q32" s="50"/>
      <c r="R32" s="50"/>
      <c r="S32" s="50"/>
      <c r="T32" s="50"/>
      <c r="U32" s="50"/>
      <c r="V32" s="50"/>
      <c r="W32" s="52"/>
      <c r="X32" s="35">
        <f t="shared" si="1"/>
        <v>0</v>
      </c>
      <c r="Y32" s="53"/>
      <c r="Z32" s="53"/>
      <c r="AA32" s="53"/>
      <c r="AB32" s="53"/>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47"/>
      <c r="GE32" s="47"/>
      <c r="GF32" s="47"/>
      <c r="GG32" s="47"/>
      <c r="GH32" s="47"/>
      <c r="GI32" s="47"/>
      <c r="GJ32" s="47"/>
      <c r="GK32" s="47"/>
      <c r="GL32" s="47"/>
      <c r="GM32" s="47"/>
      <c r="GN32" s="47"/>
      <c r="GO32" s="47"/>
      <c r="GP32" s="47"/>
      <c r="GQ32" s="47"/>
      <c r="GR32" s="47"/>
      <c r="GS32" s="47"/>
      <c r="GT32" s="47"/>
      <c r="GU32" s="47"/>
      <c r="GV32" s="47"/>
      <c r="GW32" s="47"/>
      <c r="GX32" s="47"/>
      <c r="GY32" s="47"/>
      <c r="GZ32" s="47"/>
      <c r="HA32" s="47"/>
      <c r="HB32" s="47"/>
      <c r="HC32" s="47"/>
      <c r="HD32" s="47"/>
      <c r="HE32" s="47"/>
      <c r="HF32" s="47"/>
      <c r="HG32" s="47"/>
      <c r="HH32" s="47"/>
      <c r="HI32" s="47"/>
      <c r="HJ32" s="47"/>
      <c r="HK32" s="47"/>
      <c r="HL32" s="47"/>
      <c r="HM32" s="47"/>
      <c r="HN32" s="47"/>
      <c r="HO32" s="47"/>
      <c r="HP32" s="47"/>
      <c r="HQ32" s="47"/>
      <c r="HR32" s="47"/>
      <c r="HS32" s="47"/>
      <c r="HT32" s="47"/>
      <c r="HU32" s="47"/>
      <c r="HV32" s="47"/>
      <c r="HW32" s="47"/>
      <c r="HX32" s="47"/>
      <c r="HY32" s="47"/>
      <c r="HZ32" s="47"/>
      <c r="IA32" s="47"/>
      <c r="IB32" s="47"/>
      <c r="IC32" s="47"/>
      <c r="ID32" s="47"/>
      <c r="IE32" s="47"/>
      <c r="IF32" s="47"/>
      <c r="IG32" s="47"/>
      <c r="IH32" s="47"/>
      <c r="II32" s="47"/>
      <c r="IJ32" s="47"/>
      <c r="IK32" s="47"/>
      <c r="IL32" s="47"/>
      <c r="IM32" s="47"/>
      <c r="IN32" s="47"/>
      <c r="IO32" s="47"/>
      <c r="IP32" s="47"/>
      <c r="IQ32" s="47"/>
      <c r="IR32" s="47"/>
      <c r="IS32" s="47"/>
      <c r="IT32" s="47"/>
      <c r="IU32" s="47"/>
      <c r="IV32" s="47"/>
      <c r="IW32" s="47"/>
    </row>
    <row r="33" spans="1:257" s="49" customFormat="1" ht="75.75" customHeight="1" x14ac:dyDescent="0.2">
      <c r="A33" s="35">
        <v>18</v>
      </c>
      <c r="B33" s="35">
        <v>1</v>
      </c>
      <c r="C33" s="51" t="s">
        <v>100</v>
      </c>
      <c r="D33" s="54" t="s">
        <v>133</v>
      </c>
      <c r="E33" s="54" t="s">
        <v>138</v>
      </c>
      <c r="F33" s="51" t="s">
        <v>77</v>
      </c>
      <c r="G33" s="48" t="s">
        <v>80</v>
      </c>
      <c r="H33" s="48" t="s">
        <v>80</v>
      </c>
      <c r="I33" s="48" t="s">
        <v>154</v>
      </c>
      <c r="J33" s="42">
        <f t="shared" si="0"/>
        <v>1</v>
      </c>
      <c r="K33" s="50"/>
      <c r="L33" s="50"/>
      <c r="M33" s="50"/>
      <c r="N33" s="50"/>
      <c r="O33" s="50"/>
      <c r="P33" s="50">
        <v>1</v>
      </c>
      <c r="Q33" s="50"/>
      <c r="R33" s="50"/>
      <c r="S33" s="50"/>
      <c r="T33" s="50"/>
      <c r="U33" s="50"/>
      <c r="V33" s="50"/>
      <c r="W33" s="52"/>
      <c r="X33" s="35">
        <f t="shared" si="1"/>
        <v>0</v>
      </c>
      <c r="Y33" s="53"/>
      <c r="Z33" s="53"/>
      <c r="AA33" s="53"/>
      <c r="AB33" s="53"/>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c r="FN33" s="47"/>
      <c r="FO33" s="47"/>
      <c r="FP33" s="47"/>
      <c r="FQ33" s="47"/>
      <c r="FR33" s="47"/>
      <c r="FS33" s="47"/>
      <c r="FT33" s="47"/>
      <c r="FU33" s="47"/>
      <c r="FV33" s="47"/>
      <c r="FW33" s="47"/>
      <c r="FX33" s="47"/>
      <c r="FY33" s="47"/>
      <c r="FZ33" s="47"/>
      <c r="GA33" s="47"/>
      <c r="GB33" s="47"/>
      <c r="GC33" s="47"/>
      <c r="GD33" s="47"/>
      <c r="GE33" s="47"/>
      <c r="GF33" s="47"/>
      <c r="GG33" s="47"/>
      <c r="GH33" s="47"/>
      <c r="GI33" s="47"/>
      <c r="GJ33" s="47"/>
      <c r="GK33" s="47"/>
      <c r="GL33" s="47"/>
      <c r="GM33" s="47"/>
      <c r="GN33" s="47"/>
      <c r="GO33" s="47"/>
      <c r="GP33" s="47"/>
      <c r="GQ33" s="47"/>
      <c r="GR33" s="47"/>
      <c r="GS33" s="47"/>
      <c r="GT33" s="47"/>
      <c r="GU33" s="47"/>
      <c r="GV33" s="47"/>
      <c r="GW33" s="47"/>
      <c r="GX33" s="47"/>
      <c r="GY33" s="47"/>
      <c r="GZ33" s="47"/>
      <c r="HA33" s="47"/>
      <c r="HB33" s="47"/>
      <c r="HC33" s="47"/>
      <c r="HD33" s="47"/>
      <c r="HE33" s="47"/>
      <c r="HF33" s="47"/>
      <c r="HG33" s="47"/>
      <c r="HH33" s="47"/>
      <c r="HI33" s="47"/>
      <c r="HJ33" s="47"/>
      <c r="HK33" s="47"/>
      <c r="HL33" s="47"/>
      <c r="HM33" s="47"/>
      <c r="HN33" s="47"/>
      <c r="HO33" s="47"/>
      <c r="HP33" s="47"/>
      <c r="HQ33" s="47"/>
      <c r="HR33" s="47"/>
      <c r="HS33" s="47"/>
      <c r="HT33" s="47"/>
      <c r="HU33" s="47"/>
      <c r="HV33" s="47"/>
      <c r="HW33" s="47"/>
      <c r="HX33" s="47"/>
      <c r="HY33" s="47"/>
      <c r="HZ33" s="47"/>
      <c r="IA33" s="47"/>
      <c r="IB33" s="47"/>
      <c r="IC33" s="47"/>
      <c r="ID33" s="47"/>
      <c r="IE33" s="47"/>
      <c r="IF33" s="47"/>
      <c r="IG33" s="47"/>
      <c r="IH33" s="47"/>
      <c r="II33" s="47"/>
      <c r="IJ33" s="47"/>
      <c r="IK33" s="47"/>
      <c r="IL33" s="47"/>
      <c r="IM33" s="47"/>
      <c r="IN33" s="47"/>
      <c r="IO33" s="47"/>
      <c r="IP33" s="47"/>
      <c r="IQ33" s="47"/>
      <c r="IR33" s="47"/>
      <c r="IS33" s="47"/>
      <c r="IT33" s="47"/>
      <c r="IU33" s="47"/>
      <c r="IV33" s="47"/>
      <c r="IW33" s="47"/>
    </row>
    <row r="34" spans="1:257" s="49" customFormat="1" ht="75.75" customHeight="1" x14ac:dyDescent="0.2">
      <c r="A34" s="35">
        <v>19</v>
      </c>
      <c r="B34" s="35">
        <v>1</v>
      </c>
      <c r="C34" s="51" t="s">
        <v>102</v>
      </c>
      <c r="D34" s="54" t="s">
        <v>134</v>
      </c>
      <c r="E34" s="54" t="s">
        <v>90</v>
      </c>
      <c r="F34" s="51" t="s">
        <v>77</v>
      </c>
      <c r="G34" s="48" t="s">
        <v>80</v>
      </c>
      <c r="H34" s="48" t="s">
        <v>80</v>
      </c>
      <c r="I34" s="48" t="s">
        <v>154</v>
      </c>
      <c r="J34" s="42">
        <f t="shared" si="0"/>
        <v>9</v>
      </c>
      <c r="K34" s="50"/>
      <c r="L34" s="50"/>
      <c r="M34" s="50"/>
      <c r="N34" s="50"/>
      <c r="O34" s="50"/>
      <c r="P34" s="50">
        <v>9</v>
      </c>
      <c r="Q34" s="50"/>
      <c r="R34" s="50"/>
      <c r="S34" s="50"/>
      <c r="T34" s="50"/>
      <c r="U34" s="50"/>
      <c r="V34" s="50"/>
      <c r="W34" s="52"/>
      <c r="X34" s="35">
        <f t="shared" si="1"/>
        <v>0</v>
      </c>
      <c r="Y34" s="53"/>
      <c r="Z34" s="53"/>
      <c r="AA34" s="53"/>
      <c r="AB34" s="53"/>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c r="FN34" s="47"/>
      <c r="FO34" s="47"/>
      <c r="FP34" s="47"/>
      <c r="FQ34" s="47"/>
      <c r="FR34" s="47"/>
      <c r="FS34" s="47"/>
      <c r="FT34" s="47"/>
      <c r="FU34" s="47"/>
      <c r="FV34" s="47"/>
      <c r="FW34" s="47"/>
      <c r="FX34" s="47"/>
      <c r="FY34" s="47"/>
      <c r="FZ34" s="47"/>
      <c r="GA34" s="47"/>
      <c r="GB34" s="47"/>
      <c r="GC34" s="47"/>
      <c r="GD34" s="47"/>
      <c r="GE34" s="47"/>
      <c r="GF34" s="47"/>
      <c r="GG34" s="47"/>
      <c r="GH34" s="47"/>
      <c r="GI34" s="47"/>
      <c r="GJ34" s="47"/>
      <c r="GK34" s="47"/>
      <c r="GL34" s="47"/>
      <c r="GM34" s="47"/>
      <c r="GN34" s="47"/>
      <c r="GO34" s="47"/>
      <c r="GP34" s="47"/>
      <c r="GQ34" s="47"/>
      <c r="GR34" s="47"/>
      <c r="GS34" s="47"/>
      <c r="GT34" s="47"/>
      <c r="GU34" s="47"/>
      <c r="GV34" s="47"/>
      <c r="GW34" s="47"/>
      <c r="GX34" s="47"/>
      <c r="GY34" s="47"/>
      <c r="GZ34" s="47"/>
      <c r="HA34" s="47"/>
      <c r="HB34" s="47"/>
      <c r="HC34" s="47"/>
      <c r="HD34" s="47"/>
      <c r="HE34" s="47"/>
      <c r="HF34" s="47"/>
      <c r="HG34" s="47"/>
      <c r="HH34" s="47"/>
      <c r="HI34" s="47"/>
      <c r="HJ34" s="47"/>
      <c r="HK34" s="47"/>
      <c r="HL34" s="47"/>
      <c r="HM34" s="47"/>
      <c r="HN34" s="47"/>
      <c r="HO34" s="47"/>
      <c r="HP34" s="47"/>
      <c r="HQ34" s="47"/>
      <c r="HR34" s="47"/>
      <c r="HS34" s="47"/>
      <c r="HT34" s="47"/>
      <c r="HU34" s="47"/>
      <c r="HV34" s="47"/>
      <c r="HW34" s="47"/>
      <c r="HX34" s="47"/>
      <c r="HY34" s="47"/>
      <c r="HZ34" s="47"/>
      <c r="IA34" s="47"/>
      <c r="IB34" s="47"/>
      <c r="IC34" s="47"/>
      <c r="ID34" s="47"/>
      <c r="IE34" s="47"/>
      <c r="IF34" s="47"/>
      <c r="IG34" s="47"/>
      <c r="IH34" s="47"/>
      <c r="II34" s="47"/>
      <c r="IJ34" s="47"/>
      <c r="IK34" s="47"/>
      <c r="IL34" s="47"/>
      <c r="IM34" s="47"/>
      <c r="IN34" s="47"/>
      <c r="IO34" s="47"/>
      <c r="IP34" s="47"/>
      <c r="IQ34" s="47"/>
      <c r="IR34" s="47"/>
      <c r="IS34" s="47"/>
      <c r="IT34" s="47"/>
      <c r="IU34" s="47"/>
      <c r="IV34" s="47"/>
      <c r="IW34" s="47"/>
    </row>
    <row r="35" spans="1:257" s="49" customFormat="1" ht="75.75" customHeight="1" x14ac:dyDescent="0.2">
      <c r="A35" s="35">
        <v>20</v>
      </c>
      <c r="B35" s="35">
        <v>1</v>
      </c>
      <c r="C35" s="51" t="s">
        <v>116</v>
      </c>
      <c r="D35" s="54" t="s">
        <v>95</v>
      </c>
      <c r="E35" s="54" t="s">
        <v>90</v>
      </c>
      <c r="F35" s="51" t="s">
        <v>77</v>
      </c>
      <c r="G35" s="48" t="s">
        <v>80</v>
      </c>
      <c r="H35" s="48" t="s">
        <v>80</v>
      </c>
      <c r="I35" s="48" t="s">
        <v>154</v>
      </c>
      <c r="J35" s="42">
        <f t="shared" si="0"/>
        <v>27</v>
      </c>
      <c r="K35" s="50"/>
      <c r="L35" s="50"/>
      <c r="M35" s="50"/>
      <c r="N35" s="50"/>
      <c r="O35" s="50"/>
      <c r="P35" s="50">
        <v>27</v>
      </c>
      <c r="Q35" s="50"/>
      <c r="R35" s="50"/>
      <c r="S35" s="50"/>
      <c r="T35" s="50"/>
      <c r="U35" s="50"/>
      <c r="V35" s="50"/>
      <c r="W35" s="52"/>
      <c r="X35" s="35">
        <f t="shared" si="1"/>
        <v>0</v>
      </c>
      <c r="Y35" s="53"/>
      <c r="Z35" s="53"/>
      <c r="AA35" s="53"/>
      <c r="AB35" s="53"/>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c r="EA35" s="47"/>
      <c r="EB35" s="47"/>
      <c r="EC35" s="47"/>
      <c r="ED35" s="47"/>
      <c r="EE35" s="47"/>
      <c r="EF35" s="47"/>
      <c r="EG35" s="47"/>
      <c r="EH35" s="47"/>
      <c r="EI35" s="47"/>
      <c r="EJ35" s="47"/>
      <c r="EK35" s="47"/>
      <c r="EL35" s="47"/>
      <c r="EM35" s="47"/>
      <c r="EN35" s="47"/>
      <c r="EO35" s="47"/>
      <c r="EP35" s="47"/>
      <c r="EQ35" s="47"/>
      <c r="ER35" s="47"/>
      <c r="ES35" s="47"/>
      <c r="ET35" s="47"/>
      <c r="EU35" s="47"/>
      <c r="EV35" s="47"/>
      <c r="EW35" s="47"/>
      <c r="EX35" s="47"/>
      <c r="EY35" s="47"/>
      <c r="EZ35" s="47"/>
      <c r="FA35" s="47"/>
      <c r="FB35" s="47"/>
      <c r="FC35" s="47"/>
      <c r="FD35" s="47"/>
      <c r="FE35" s="47"/>
      <c r="FF35" s="47"/>
      <c r="FG35" s="47"/>
      <c r="FH35" s="47"/>
      <c r="FI35" s="47"/>
      <c r="FJ35" s="47"/>
      <c r="FK35" s="47"/>
      <c r="FL35" s="47"/>
      <c r="FM35" s="47"/>
      <c r="FN35" s="47"/>
      <c r="FO35" s="47"/>
      <c r="FP35" s="47"/>
      <c r="FQ35" s="47"/>
      <c r="FR35" s="47"/>
      <c r="FS35" s="47"/>
      <c r="FT35" s="47"/>
      <c r="FU35" s="47"/>
      <c r="FV35" s="47"/>
      <c r="FW35" s="47"/>
      <c r="FX35" s="47"/>
      <c r="FY35" s="47"/>
      <c r="FZ35" s="47"/>
      <c r="GA35" s="47"/>
      <c r="GB35" s="47"/>
      <c r="GC35" s="47"/>
      <c r="GD35" s="47"/>
      <c r="GE35" s="47"/>
      <c r="GF35" s="47"/>
      <c r="GG35" s="47"/>
      <c r="GH35" s="47"/>
      <c r="GI35" s="47"/>
      <c r="GJ35" s="47"/>
      <c r="GK35" s="47"/>
      <c r="GL35" s="47"/>
      <c r="GM35" s="47"/>
      <c r="GN35" s="47"/>
      <c r="GO35" s="47"/>
      <c r="GP35" s="47"/>
      <c r="GQ35" s="47"/>
      <c r="GR35" s="47"/>
      <c r="GS35" s="47"/>
      <c r="GT35" s="47"/>
      <c r="GU35" s="47"/>
      <c r="GV35" s="47"/>
      <c r="GW35" s="47"/>
      <c r="GX35" s="47"/>
      <c r="GY35" s="47"/>
      <c r="GZ35" s="47"/>
      <c r="HA35" s="47"/>
      <c r="HB35" s="47"/>
      <c r="HC35" s="47"/>
      <c r="HD35" s="47"/>
      <c r="HE35" s="47"/>
      <c r="HF35" s="47"/>
      <c r="HG35" s="47"/>
      <c r="HH35" s="47"/>
      <c r="HI35" s="47"/>
      <c r="HJ35" s="47"/>
      <c r="HK35" s="47"/>
      <c r="HL35" s="47"/>
      <c r="HM35" s="47"/>
      <c r="HN35" s="47"/>
      <c r="HO35" s="47"/>
      <c r="HP35" s="47"/>
      <c r="HQ35" s="47"/>
      <c r="HR35" s="47"/>
      <c r="HS35" s="47"/>
      <c r="HT35" s="47"/>
      <c r="HU35" s="47"/>
      <c r="HV35" s="47"/>
      <c r="HW35" s="47"/>
      <c r="HX35" s="47"/>
      <c r="HY35" s="47"/>
      <c r="HZ35" s="47"/>
      <c r="IA35" s="47"/>
      <c r="IB35" s="47"/>
      <c r="IC35" s="47"/>
      <c r="ID35" s="47"/>
      <c r="IE35" s="47"/>
      <c r="IF35" s="47"/>
      <c r="IG35" s="47"/>
      <c r="IH35" s="47"/>
      <c r="II35" s="47"/>
      <c r="IJ35" s="47"/>
      <c r="IK35" s="47"/>
      <c r="IL35" s="47"/>
      <c r="IM35" s="47"/>
      <c r="IN35" s="47"/>
      <c r="IO35" s="47"/>
      <c r="IP35" s="47"/>
      <c r="IQ35" s="47"/>
      <c r="IR35" s="47"/>
      <c r="IS35" s="47"/>
      <c r="IT35" s="47"/>
      <c r="IU35" s="47"/>
      <c r="IV35" s="47"/>
      <c r="IW35" s="47"/>
    </row>
    <row r="36" spans="1:257" s="49" customFormat="1" ht="75.75" customHeight="1" x14ac:dyDescent="0.2">
      <c r="A36" s="35">
        <v>21</v>
      </c>
      <c r="B36" s="35">
        <v>1</v>
      </c>
      <c r="C36" s="51" t="s">
        <v>97</v>
      </c>
      <c r="D36" s="54" t="s">
        <v>135</v>
      </c>
      <c r="E36" s="54"/>
      <c r="F36" s="51" t="s">
        <v>77</v>
      </c>
      <c r="G36" s="48" t="s">
        <v>80</v>
      </c>
      <c r="H36" s="48" t="s">
        <v>80</v>
      </c>
      <c r="I36" s="48" t="s">
        <v>154</v>
      </c>
      <c r="J36" s="42">
        <f t="shared" si="0"/>
        <v>40</v>
      </c>
      <c r="K36" s="50"/>
      <c r="L36" s="50"/>
      <c r="M36" s="50"/>
      <c r="N36" s="50"/>
      <c r="O36" s="50"/>
      <c r="P36" s="50">
        <v>40</v>
      </c>
      <c r="Q36" s="50"/>
      <c r="R36" s="50"/>
      <c r="S36" s="50"/>
      <c r="T36" s="50"/>
      <c r="U36" s="50"/>
      <c r="V36" s="50"/>
      <c r="W36" s="52"/>
      <c r="X36" s="35">
        <f t="shared" si="1"/>
        <v>0</v>
      </c>
      <c r="Y36" s="53"/>
      <c r="Z36" s="53"/>
      <c r="AA36" s="53"/>
      <c r="AB36" s="53"/>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c r="EA36" s="47"/>
      <c r="EB36" s="47"/>
      <c r="EC36" s="47"/>
      <c r="ED36" s="47"/>
      <c r="EE36" s="47"/>
      <c r="EF36" s="47"/>
      <c r="EG36" s="47"/>
      <c r="EH36" s="47"/>
      <c r="EI36" s="47"/>
      <c r="EJ36" s="47"/>
      <c r="EK36" s="47"/>
      <c r="EL36" s="47"/>
      <c r="EM36" s="47"/>
      <c r="EN36" s="47"/>
      <c r="EO36" s="47"/>
      <c r="EP36" s="47"/>
      <c r="EQ36" s="47"/>
      <c r="ER36" s="47"/>
      <c r="ES36" s="47"/>
      <c r="ET36" s="47"/>
      <c r="EU36" s="47"/>
      <c r="EV36" s="47"/>
      <c r="EW36" s="47"/>
      <c r="EX36" s="47"/>
      <c r="EY36" s="47"/>
      <c r="EZ36" s="47"/>
      <c r="FA36" s="47"/>
      <c r="FB36" s="47"/>
      <c r="FC36" s="47"/>
      <c r="FD36" s="47"/>
      <c r="FE36" s="47"/>
      <c r="FF36" s="47"/>
      <c r="FG36" s="47"/>
      <c r="FH36" s="47"/>
      <c r="FI36" s="47"/>
      <c r="FJ36" s="47"/>
      <c r="FK36" s="47"/>
      <c r="FL36" s="47"/>
      <c r="FM36" s="47"/>
      <c r="FN36" s="47"/>
      <c r="FO36" s="47"/>
      <c r="FP36" s="47"/>
      <c r="FQ36" s="47"/>
      <c r="FR36" s="47"/>
      <c r="FS36" s="47"/>
      <c r="FT36" s="47"/>
      <c r="FU36" s="47"/>
      <c r="FV36" s="47"/>
      <c r="FW36" s="47"/>
      <c r="FX36" s="47"/>
      <c r="FY36" s="47"/>
      <c r="FZ36" s="47"/>
      <c r="GA36" s="47"/>
      <c r="GB36" s="47"/>
      <c r="GC36" s="47"/>
      <c r="GD36" s="47"/>
      <c r="GE36" s="47"/>
      <c r="GF36" s="47"/>
      <c r="GG36" s="47"/>
      <c r="GH36" s="47"/>
      <c r="GI36" s="47"/>
      <c r="GJ36" s="47"/>
      <c r="GK36" s="47"/>
      <c r="GL36" s="47"/>
      <c r="GM36" s="47"/>
      <c r="GN36" s="47"/>
      <c r="GO36" s="47"/>
      <c r="GP36" s="47"/>
      <c r="GQ36" s="47"/>
      <c r="GR36" s="47"/>
      <c r="GS36" s="47"/>
      <c r="GT36" s="47"/>
      <c r="GU36" s="47"/>
      <c r="GV36" s="47"/>
      <c r="GW36" s="47"/>
      <c r="GX36" s="47"/>
      <c r="GY36" s="47"/>
      <c r="GZ36" s="47"/>
      <c r="HA36" s="47"/>
      <c r="HB36" s="47"/>
      <c r="HC36" s="47"/>
      <c r="HD36" s="47"/>
      <c r="HE36" s="47"/>
      <c r="HF36" s="47"/>
      <c r="HG36" s="47"/>
      <c r="HH36" s="47"/>
      <c r="HI36" s="47"/>
      <c r="HJ36" s="47"/>
      <c r="HK36" s="47"/>
      <c r="HL36" s="47"/>
      <c r="HM36" s="47"/>
      <c r="HN36" s="47"/>
      <c r="HO36" s="47"/>
      <c r="HP36" s="47"/>
      <c r="HQ36" s="47"/>
      <c r="HR36" s="47"/>
      <c r="HS36" s="47"/>
      <c r="HT36" s="47"/>
      <c r="HU36" s="47"/>
      <c r="HV36" s="47"/>
      <c r="HW36" s="47"/>
      <c r="HX36" s="47"/>
      <c r="HY36" s="47"/>
      <c r="HZ36" s="47"/>
      <c r="IA36" s="47"/>
      <c r="IB36" s="47"/>
      <c r="IC36" s="47"/>
      <c r="ID36" s="47"/>
      <c r="IE36" s="47"/>
      <c r="IF36" s="47"/>
      <c r="IG36" s="47"/>
      <c r="IH36" s="47"/>
      <c r="II36" s="47"/>
      <c r="IJ36" s="47"/>
      <c r="IK36" s="47"/>
      <c r="IL36" s="47"/>
      <c r="IM36" s="47"/>
      <c r="IN36" s="47"/>
      <c r="IO36" s="47"/>
      <c r="IP36" s="47"/>
      <c r="IQ36" s="47"/>
      <c r="IR36" s="47"/>
      <c r="IS36" s="47"/>
      <c r="IT36" s="47"/>
      <c r="IU36" s="47"/>
      <c r="IV36" s="47"/>
      <c r="IW36" s="47"/>
    </row>
    <row r="37" spans="1:257" s="49" customFormat="1" ht="75.75" customHeight="1" x14ac:dyDescent="0.2">
      <c r="A37" s="35">
        <v>22</v>
      </c>
      <c r="B37" s="35">
        <v>1</v>
      </c>
      <c r="C37" s="51" t="s">
        <v>101</v>
      </c>
      <c r="D37" s="54" t="s">
        <v>136</v>
      </c>
      <c r="E37" s="54" t="s">
        <v>138</v>
      </c>
      <c r="F37" s="51" t="s">
        <v>77</v>
      </c>
      <c r="G37" s="49" t="s">
        <v>80</v>
      </c>
      <c r="H37" s="48" t="s">
        <v>80</v>
      </c>
      <c r="I37" s="48" t="s">
        <v>154</v>
      </c>
      <c r="J37" s="42">
        <f t="shared" si="0"/>
        <v>3</v>
      </c>
      <c r="K37" s="50"/>
      <c r="L37" s="50"/>
      <c r="M37" s="50"/>
      <c r="N37" s="50"/>
      <c r="O37" s="50"/>
      <c r="P37" s="50">
        <v>3</v>
      </c>
      <c r="Q37" s="50"/>
      <c r="R37" s="50"/>
      <c r="S37" s="50"/>
      <c r="T37" s="50"/>
      <c r="U37" s="50"/>
      <c r="V37" s="50"/>
      <c r="W37" s="52"/>
      <c r="X37" s="35">
        <f t="shared" si="1"/>
        <v>0</v>
      </c>
      <c r="Y37" s="53"/>
      <c r="Z37" s="53"/>
      <c r="AA37" s="53"/>
      <c r="AB37" s="53"/>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47"/>
      <c r="FJ37" s="47"/>
      <c r="FK37" s="47"/>
      <c r="FL37" s="47"/>
      <c r="FM37" s="47"/>
      <c r="FN37" s="47"/>
      <c r="FO37" s="47"/>
      <c r="FP37" s="47"/>
      <c r="FQ37" s="47"/>
      <c r="FR37" s="47"/>
      <c r="FS37" s="47"/>
      <c r="FT37" s="47"/>
      <c r="FU37" s="47"/>
      <c r="FV37" s="47"/>
      <c r="FW37" s="47"/>
      <c r="FX37" s="47"/>
      <c r="FY37" s="47"/>
      <c r="FZ37" s="47"/>
      <c r="GA37" s="47"/>
      <c r="GB37" s="47"/>
      <c r="GC37" s="47"/>
      <c r="GD37" s="47"/>
      <c r="GE37" s="47"/>
      <c r="GF37" s="47"/>
      <c r="GG37" s="47"/>
      <c r="GH37" s="47"/>
      <c r="GI37" s="47"/>
      <c r="GJ37" s="47"/>
      <c r="GK37" s="47"/>
      <c r="GL37" s="47"/>
      <c r="GM37" s="47"/>
      <c r="GN37" s="47"/>
      <c r="GO37" s="47"/>
      <c r="GP37" s="47"/>
      <c r="GQ37" s="47"/>
      <c r="GR37" s="47"/>
      <c r="GS37" s="47"/>
      <c r="GT37" s="47"/>
      <c r="GU37" s="47"/>
      <c r="GV37" s="47"/>
      <c r="GW37" s="47"/>
      <c r="GX37" s="47"/>
      <c r="GY37" s="47"/>
      <c r="GZ37" s="47"/>
      <c r="HA37" s="47"/>
      <c r="HB37" s="47"/>
      <c r="HC37" s="47"/>
      <c r="HD37" s="47"/>
      <c r="HE37" s="47"/>
      <c r="HF37" s="47"/>
      <c r="HG37" s="47"/>
      <c r="HH37" s="47"/>
      <c r="HI37" s="47"/>
      <c r="HJ37" s="47"/>
      <c r="HK37" s="47"/>
      <c r="HL37" s="47"/>
      <c r="HM37" s="47"/>
      <c r="HN37" s="47"/>
      <c r="HO37" s="47"/>
      <c r="HP37" s="47"/>
      <c r="HQ37" s="47"/>
      <c r="HR37" s="47"/>
      <c r="HS37" s="47"/>
      <c r="HT37" s="47"/>
      <c r="HU37" s="47"/>
      <c r="HV37" s="47"/>
      <c r="HW37" s="47"/>
      <c r="HX37" s="47"/>
      <c r="HY37" s="47"/>
      <c r="HZ37" s="47"/>
      <c r="IA37" s="47"/>
      <c r="IB37" s="47"/>
      <c r="IC37" s="47"/>
      <c r="ID37" s="47"/>
      <c r="IE37" s="47"/>
      <c r="IF37" s="47"/>
      <c r="IG37" s="47"/>
      <c r="IH37" s="47"/>
      <c r="II37" s="47"/>
      <c r="IJ37" s="47"/>
      <c r="IK37" s="47"/>
      <c r="IL37" s="47"/>
      <c r="IM37" s="47"/>
      <c r="IN37" s="47"/>
      <c r="IO37" s="47"/>
      <c r="IP37" s="47"/>
      <c r="IQ37" s="47"/>
      <c r="IR37" s="47"/>
      <c r="IS37" s="47"/>
      <c r="IT37" s="47"/>
      <c r="IU37" s="47"/>
      <c r="IV37" s="47"/>
      <c r="IW37" s="47"/>
    </row>
    <row r="38" spans="1:257" s="49" customFormat="1" ht="75.75" customHeight="1" x14ac:dyDescent="0.2">
      <c r="A38" s="64"/>
      <c r="B38" s="64"/>
      <c r="C38" s="65"/>
      <c r="D38" s="58" t="s">
        <v>79</v>
      </c>
      <c r="E38" s="58"/>
      <c r="F38" s="57"/>
      <c r="G38" s="59"/>
      <c r="H38" s="59"/>
      <c r="I38" s="59"/>
      <c r="J38" s="60">
        <f>SUM(J16:J37)</f>
        <v>1997</v>
      </c>
      <c r="K38" s="61"/>
      <c r="L38" s="61"/>
      <c r="M38" s="61"/>
      <c r="N38" s="61"/>
      <c r="O38" s="61"/>
      <c r="P38" s="61"/>
      <c r="Q38" s="61"/>
      <c r="R38" s="61"/>
      <c r="S38" s="61"/>
      <c r="T38" s="61"/>
      <c r="U38" s="61"/>
      <c r="V38" s="61"/>
      <c r="W38" s="62"/>
      <c r="X38" s="82">
        <v>120851.69</v>
      </c>
      <c r="Y38" s="67"/>
      <c r="Z38" s="63"/>
      <c r="AA38" s="63"/>
      <c r="AB38" s="63"/>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47"/>
      <c r="HO38" s="47"/>
      <c r="HP38" s="47"/>
      <c r="HQ38" s="47"/>
      <c r="HR38" s="47"/>
      <c r="HS38" s="47"/>
      <c r="HT38" s="47"/>
      <c r="HU38" s="47"/>
      <c r="HV38" s="47"/>
      <c r="HW38" s="47"/>
      <c r="HX38" s="47"/>
      <c r="HY38" s="47"/>
      <c r="HZ38" s="47"/>
      <c r="IA38" s="47"/>
      <c r="IB38" s="47"/>
      <c r="IC38" s="47"/>
      <c r="ID38" s="47"/>
      <c r="IE38" s="47"/>
      <c r="IF38" s="47"/>
      <c r="IG38" s="47"/>
      <c r="IH38" s="47"/>
      <c r="II38" s="47"/>
      <c r="IJ38" s="47"/>
      <c r="IK38" s="47"/>
      <c r="IL38" s="47"/>
      <c r="IM38" s="47"/>
      <c r="IN38" s="47"/>
      <c r="IO38" s="47"/>
      <c r="IP38" s="47"/>
      <c r="IQ38" s="47"/>
      <c r="IR38" s="47"/>
      <c r="IS38" s="47"/>
      <c r="IT38" s="47"/>
      <c r="IU38" s="47"/>
      <c r="IV38" s="47"/>
      <c r="IW38" s="47"/>
    </row>
    <row r="39" spans="1:257" s="49" customFormat="1" ht="75.75" customHeight="1" x14ac:dyDescent="0.2">
      <c r="A39" s="35">
        <v>23</v>
      </c>
      <c r="B39" s="35">
        <v>2</v>
      </c>
      <c r="C39" s="51" t="s">
        <v>152</v>
      </c>
      <c r="D39" s="54" t="s">
        <v>145</v>
      </c>
      <c r="E39" s="54" t="s">
        <v>151</v>
      </c>
      <c r="F39" s="51" t="s">
        <v>91</v>
      </c>
      <c r="G39" s="48" t="s">
        <v>80</v>
      </c>
      <c r="H39" s="48" t="s">
        <v>80</v>
      </c>
      <c r="I39" s="48" t="s">
        <v>154</v>
      </c>
      <c r="J39" s="42">
        <f>P39</f>
        <v>124</v>
      </c>
      <c r="K39" s="50"/>
      <c r="L39" s="50"/>
      <c r="M39" s="50"/>
      <c r="N39" s="50"/>
      <c r="O39" s="50"/>
      <c r="P39" s="50">
        <v>124</v>
      </c>
      <c r="Q39" s="50"/>
      <c r="R39" s="50"/>
      <c r="S39" s="50"/>
      <c r="T39" s="50"/>
      <c r="U39" s="50"/>
      <c r="V39" s="50"/>
      <c r="W39" s="52"/>
      <c r="X39" s="35">
        <f t="shared" si="1"/>
        <v>0</v>
      </c>
      <c r="Y39" s="53"/>
      <c r="Z39" s="53"/>
      <c r="AA39" s="53"/>
      <c r="AB39" s="53"/>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47"/>
      <c r="FJ39" s="47"/>
      <c r="FK39" s="47"/>
      <c r="FL39" s="47"/>
      <c r="FM39" s="47"/>
      <c r="FN39" s="47"/>
      <c r="FO39" s="47"/>
      <c r="FP39" s="47"/>
      <c r="FQ39" s="47"/>
      <c r="FR39" s="47"/>
      <c r="FS39" s="47"/>
      <c r="FT39" s="47"/>
      <c r="FU39" s="47"/>
      <c r="FV39" s="47"/>
      <c r="FW39" s="47"/>
      <c r="FX39" s="47"/>
      <c r="FY39" s="47"/>
      <c r="FZ39" s="47"/>
      <c r="GA39" s="47"/>
      <c r="GB39" s="47"/>
      <c r="GC39" s="47"/>
      <c r="GD39" s="47"/>
      <c r="GE39" s="47"/>
      <c r="GF39" s="47"/>
      <c r="GG39" s="47"/>
      <c r="GH39" s="47"/>
      <c r="GI39" s="47"/>
      <c r="GJ39" s="47"/>
      <c r="GK39" s="47"/>
      <c r="GL39" s="47"/>
      <c r="GM39" s="47"/>
      <c r="GN39" s="47"/>
      <c r="GO39" s="47"/>
      <c r="GP39" s="47"/>
      <c r="GQ39" s="47"/>
      <c r="GR39" s="47"/>
      <c r="GS39" s="47"/>
      <c r="GT39" s="47"/>
      <c r="GU39" s="47"/>
      <c r="GV39" s="47"/>
      <c r="GW39" s="47"/>
      <c r="GX39" s="47"/>
      <c r="GY39" s="47"/>
      <c r="GZ39" s="47"/>
      <c r="HA39" s="47"/>
      <c r="HB39" s="47"/>
      <c r="HC39" s="47"/>
      <c r="HD39" s="47"/>
      <c r="HE39" s="47"/>
      <c r="HF39" s="47"/>
      <c r="HG39" s="47"/>
      <c r="HH39" s="47"/>
      <c r="HI39" s="47"/>
      <c r="HJ39" s="47"/>
      <c r="HK39" s="47"/>
      <c r="HL39" s="47"/>
      <c r="HM39" s="47"/>
      <c r="HN39" s="47"/>
      <c r="HO39" s="47"/>
      <c r="HP39" s="47"/>
      <c r="HQ39" s="47"/>
      <c r="HR39" s="47"/>
      <c r="HS39" s="47"/>
      <c r="HT39" s="47"/>
      <c r="HU39" s="47"/>
      <c r="HV39" s="47"/>
      <c r="HW39" s="47"/>
      <c r="HX39" s="47"/>
      <c r="HY39" s="47"/>
      <c r="HZ39" s="47"/>
      <c r="IA39" s="47"/>
      <c r="IB39" s="47"/>
      <c r="IC39" s="47"/>
      <c r="ID39" s="47"/>
      <c r="IE39" s="47"/>
      <c r="IF39" s="47"/>
      <c r="IG39" s="47"/>
      <c r="IH39" s="47"/>
      <c r="II39" s="47"/>
      <c r="IJ39" s="47"/>
      <c r="IK39" s="47"/>
      <c r="IL39" s="47"/>
      <c r="IM39" s="47"/>
      <c r="IN39" s="47"/>
      <c r="IO39" s="47"/>
      <c r="IP39" s="47"/>
      <c r="IQ39" s="47"/>
      <c r="IR39" s="47"/>
      <c r="IS39" s="47"/>
      <c r="IT39" s="47"/>
      <c r="IU39" s="47"/>
      <c r="IV39" s="47"/>
      <c r="IW39" s="47"/>
    </row>
    <row r="40" spans="1:257" s="49" customFormat="1" ht="75.75" customHeight="1" x14ac:dyDescent="0.2">
      <c r="A40" s="35">
        <v>24</v>
      </c>
      <c r="B40" s="35">
        <v>2</v>
      </c>
      <c r="C40" s="51" t="s">
        <v>150</v>
      </c>
      <c r="D40" s="54" t="s">
        <v>146</v>
      </c>
      <c r="E40" s="54" t="s">
        <v>151</v>
      </c>
      <c r="F40" s="51" t="s">
        <v>91</v>
      </c>
      <c r="G40" s="48" t="s">
        <v>80</v>
      </c>
      <c r="H40" s="48" t="s">
        <v>80</v>
      </c>
      <c r="I40" s="48" t="s">
        <v>154</v>
      </c>
      <c r="J40" s="42">
        <f t="shared" ref="J40:J41" si="2">P40</f>
        <v>10</v>
      </c>
      <c r="K40" s="50"/>
      <c r="L40" s="50"/>
      <c r="M40" s="50"/>
      <c r="N40" s="50"/>
      <c r="O40" s="50"/>
      <c r="P40" s="50">
        <v>10</v>
      </c>
      <c r="Q40" s="50"/>
      <c r="R40" s="50"/>
      <c r="S40" s="50"/>
      <c r="T40" s="50"/>
      <c r="U40" s="50"/>
      <c r="V40" s="50"/>
      <c r="W40" s="52"/>
      <c r="X40" s="35">
        <f t="shared" si="1"/>
        <v>0</v>
      </c>
      <c r="Y40" s="53"/>
      <c r="Z40" s="53"/>
      <c r="AA40" s="53"/>
      <c r="AB40" s="53"/>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c r="FN40" s="47"/>
      <c r="FO40" s="47"/>
      <c r="FP40" s="47"/>
      <c r="FQ40" s="47"/>
      <c r="FR40" s="47"/>
      <c r="FS40" s="47"/>
      <c r="FT40" s="47"/>
      <c r="FU40" s="47"/>
      <c r="FV40" s="47"/>
      <c r="FW40" s="47"/>
      <c r="FX40" s="47"/>
      <c r="FY40" s="47"/>
      <c r="FZ40" s="47"/>
      <c r="GA40" s="47"/>
      <c r="GB40" s="47"/>
      <c r="GC40" s="47"/>
      <c r="GD40" s="47"/>
      <c r="GE40" s="47"/>
      <c r="GF40" s="47"/>
      <c r="GG40" s="47"/>
      <c r="GH40" s="47"/>
      <c r="GI40" s="47"/>
      <c r="GJ40" s="47"/>
      <c r="GK40" s="47"/>
      <c r="GL40" s="47"/>
      <c r="GM40" s="47"/>
      <c r="GN40" s="47"/>
      <c r="GO40" s="47"/>
      <c r="GP40" s="47"/>
      <c r="GQ40" s="47"/>
      <c r="GR40" s="47"/>
      <c r="GS40" s="47"/>
      <c r="GT40" s="47"/>
      <c r="GU40" s="47"/>
      <c r="GV40" s="47"/>
      <c r="GW40" s="47"/>
      <c r="GX40" s="47"/>
      <c r="GY40" s="47"/>
      <c r="GZ40" s="47"/>
      <c r="HA40" s="47"/>
      <c r="HB40" s="47"/>
      <c r="HC40" s="47"/>
      <c r="HD40" s="47"/>
      <c r="HE40" s="47"/>
      <c r="HF40" s="47"/>
      <c r="HG40" s="47"/>
      <c r="HH40" s="47"/>
      <c r="HI40" s="47"/>
      <c r="HJ40" s="47"/>
      <c r="HK40" s="47"/>
      <c r="HL40" s="47"/>
      <c r="HM40" s="47"/>
      <c r="HN40" s="47"/>
      <c r="HO40" s="47"/>
      <c r="HP40" s="47"/>
      <c r="HQ40" s="47"/>
      <c r="HR40" s="47"/>
      <c r="HS40" s="47"/>
      <c r="HT40" s="47"/>
      <c r="HU40" s="47"/>
      <c r="HV40" s="47"/>
      <c r="HW40" s="47"/>
      <c r="HX40" s="47"/>
      <c r="HY40" s="47"/>
      <c r="HZ40" s="47"/>
      <c r="IA40" s="47"/>
      <c r="IB40" s="47"/>
      <c r="IC40" s="47"/>
      <c r="ID40" s="47"/>
      <c r="IE40" s="47"/>
      <c r="IF40" s="47"/>
      <c r="IG40" s="47"/>
      <c r="IH40" s="47"/>
      <c r="II40" s="47"/>
      <c r="IJ40" s="47"/>
      <c r="IK40" s="47"/>
      <c r="IL40" s="47"/>
      <c r="IM40" s="47"/>
      <c r="IN40" s="47"/>
      <c r="IO40" s="47"/>
      <c r="IP40" s="47"/>
      <c r="IQ40" s="47"/>
      <c r="IR40" s="47"/>
      <c r="IS40" s="47"/>
      <c r="IT40" s="47"/>
      <c r="IU40" s="47"/>
      <c r="IV40" s="47"/>
      <c r="IW40" s="47"/>
    </row>
    <row r="41" spans="1:257" s="49" customFormat="1" ht="75.75" customHeight="1" x14ac:dyDescent="0.2">
      <c r="A41" s="35">
        <v>25</v>
      </c>
      <c r="B41" s="35">
        <v>2</v>
      </c>
      <c r="C41" s="51" t="s">
        <v>148</v>
      </c>
      <c r="D41" s="54" t="s">
        <v>147</v>
      </c>
      <c r="E41" s="54" t="s">
        <v>149</v>
      </c>
      <c r="F41" s="51" t="s">
        <v>91</v>
      </c>
      <c r="G41" s="48" t="s">
        <v>80</v>
      </c>
      <c r="H41" s="48" t="s">
        <v>80</v>
      </c>
      <c r="I41" s="48" t="s">
        <v>154</v>
      </c>
      <c r="J41" s="42">
        <f t="shared" si="2"/>
        <v>33</v>
      </c>
      <c r="K41" s="50"/>
      <c r="L41" s="50"/>
      <c r="M41" s="50"/>
      <c r="N41" s="50"/>
      <c r="O41" s="50"/>
      <c r="P41" s="50">
        <v>33</v>
      </c>
      <c r="Q41" s="50"/>
      <c r="R41" s="50"/>
      <c r="S41" s="50"/>
      <c r="T41" s="50"/>
      <c r="U41" s="50"/>
      <c r="V41" s="50"/>
      <c r="W41" s="52"/>
      <c r="X41" s="35">
        <f t="shared" si="1"/>
        <v>0</v>
      </c>
      <c r="Y41" s="53"/>
      <c r="Z41" s="53"/>
      <c r="AA41" s="53"/>
      <c r="AB41" s="53"/>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c r="FN41" s="47"/>
      <c r="FO41" s="47"/>
      <c r="FP41" s="47"/>
      <c r="FQ41" s="47"/>
      <c r="FR41" s="47"/>
      <c r="FS41" s="47"/>
      <c r="FT41" s="47"/>
      <c r="FU41" s="47"/>
      <c r="FV41" s="47"/>
      <c r="FW41" s="47"/>
      <c r="FX41" s="47"/>
      <c r="FY41" s="47"/>
      <c r="FZ41" s="47"/>
      <c r="GA41" s="47"/>
      <c r="GB41" s="47"/>
      <c r="GC41" s="47"/>
      <c r="GD41" s="47"/>
      <c r="GE41" s="47"/>
      <c r="GF41" s="47"/>
      <c r="GG41" s="47"/>
      <c r="GH41" s="47"/>
      <c r="GI41" s="47"/>
      <c r="GJ41" s="47"/>
      <c r="GK41" s="47"/>
      <c r="GL41" s="47"/>
      <c r="GM41" s="47"/>
      <c r="GN41" s="47"/>
      <c r="GO41" s="47"/>
      <c r="GP41" s="47"/>
      <c r="GQ41" s="47"/>
      <c r="GR41" s="47"/>
      <c r="GS41" s="47"/>
      <c r="GT41" s="47"/>
      <c r="GU41" s="47"/>
      <c r="GV41" s="47"/>
      <c r="GW41" s="47"/>
      <c r="GX41" s="47"/>
      <c r="GY41" s="47"/>
      <c r="GZ41" s="47"/>
      <c r="HA41" s="47"/>
      <c r="HB41" s="47"/>
      <c r="HC41" s="47"/>
      <c r="HD41" s="47"/>
      <c r="HE41" s="47"/>
      <c r="HF41" s="47"/>
      <c r="HG41" s="47"/>
      <c r="HH41" s="47"/>
      <c r="HI41" s="47"/>
      <c r="HJ41" s="47"/>
      <c r="HK41" s="47"/>
      <c r="HL41" s="47"/>
      <c r="HM41" s="47"/>
      <c r="HN41" s="47"/>
      <c r="HO41" s="47"/>
      <c r="HP41" s="47"/>
      <c r="HQ41" s="47"/>
      <c r="HR41" s="47"/>
      <c r="HS41" s="47"/>
      <c r="HT41" s="47"/>
      <c r="HU41" s="47"/>
      <c r="HV41" s="47"/>
      <c r="HW41" s="47"/>
      <c r="HX41" s="47"/>
      <c r="HY41" s="47"/>
      <c r="HZ41" s="47"/>
      <c r="IA41" s="47"/>
      <c r="IB41" s="47"/>
      <c r="IC41" s="47"/>
      <c r="ID41" s="47"/>
      <c r="IE41" s="47"/>
      <c r="IF41" s="47"/>
      <c r="IG41" s="47"/>
      <c r="IH41" s="47"/>
      <c r="II41" s="47"/>
      <c r="IJ41" s="47"/>
      <c r="IK41" s="47"/>
      <c r="IL41" s="47"/>
      <c r="IM41" s="47"/>
      <c r="IN41" s="47"/>
      <c r="IO41" s="47"/>
      <c r="IP41" s="47"/>
      <c r="IQ41" s="47"/>
      <c r="IR41" s="47"/>
      <c r="IS41" s="47"/>
      <c r="IT41" s="47"/>
      <c r="IU41" s="47"/>
      <c r="IV41" s="47"/>
      <c r="IW41" s="47"/>
    </row>
    <row r="42" spans="1:257" s="49" customFormat="1" ht="75.75" customHeight="1" x14ac:dyDescent="0.2">
      <c r="A42" s="64"/>
      <c r="B42" s="64"/>
      <c r="C42" s="65"/>
      <c r="D42" s="58" t="s">
        <v>153</v>
      </c>
      <c r="E42" s="58"/>
      <c r="F42" s="57"/>
      <c r="G42" s="59"/>
      <c r="H42" s="59"/>
      <c r="I42" s="59"/>
      <c r="J42" s="60">
        <v>167</v>
      </c>
      <c r="K42" s="61"/>
      <c r="L42" s="61"/>
      <c r="M42" s="61"/>
      <c r="N42" s="61"/>
      <c r="O42" s="61"/>
      <c r="P42" s="61"/>
      <c r="Q42" s="61"/>
      <c r="R42" s="61"/>
      <c r="S42" s="61"/>
      <c r="T42" s="61"/>
      <c r="U42" s="61"/>
      <c r="V42" s="61"/>
      <c r="W42" s="62"/>
      <c r="X42" s="82">
        <v>110465.94</v>
      </c>
      <c r="Y42" s="67"/>
      <c r="Z42" s="63"/>
      <c r="AA42" s="63"/>
      <c r="AB42" s="63"/>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c r="FN42" s="47"/>
      <c r="FO42" s="47"/>
      <c r="FP42" s="47"/>
      <c r="FQ42" s="47"/>
      <c r="FR42" s="47"/>
      <c r="FS42" s="47"/>
      <c r="FT42" s="47"/>
      <c r="FU42" s="47"/>
      <c r="FV42" s="47"/>
      <c r="FW42" s="47"/>
      <c r="FX42" s="47"/>
      <c r="FY42" s="47"/>
      <c r="FZ42" s="47"/>
      <c r="GA42" s="47"/>
      <c r="GB42" s="47"/>
      <c r="GC42" s="47"/>
      <c r="GD42" s="47"/>
      <c r="GE42" s="47"/>
      <c r="GF42" s="47"/>
      <c r="GG42" s="47"/>
      <c r="GH42" s="47"/>
      <c r="GI42" s="47"/>
      <c r="GJ42" s="47"/>
      <c r="GK42" s="47"/>
      <c r="GL42" s="47"/>
      <c r="GM42" s="47"/>
      <c r="GN42" s="47"/>
      <c r="GO42" s="47"/>
      <c r="GP42" s="47"/>
      <c r="GQ42" s="47"/>
      <c r="GR42" s="47"/>
      <c r="GS42" s="47"/>
      <c r="GT42" s="47"/>
      <c r="GU42" s="47"/>
      <c r="GV42" s="47"/>
      <c r="GW42" s="47"/>
      <c r="GX42" s="47"/>
      <c r="GY42" s="47"/>
      <c r="GZ42" s="47"/>
      <c r="HA42" s="47"/>
      <c r="HB42" s="47"/>
      <c r="HC42" s="47"/>
      <c r="HD42" s="47"/>
      <c r="HE42" s="47"/>
      <c r="HF42" s="47"/>
      <c r="HG42" s="47"/>
      <c r="HH42" s="47"/>
      <c r="HI42" s="47"/>
      <c r="HJ42" s="47"/>
      <c r="HK42" s="47"/>
      <c r="HL42" s="47"/>
      <c r="HM42" s="47"/>
      <c r="HN42" s="47"/>
      <c r="HO42" s="47"/>
      <c r="HP42" s="47"/>
      <c r="HQ42" s="47"/>
      <c r="HR42" s="47"/>
      <c r="HS42" s="47"/>
      <c r="HT42" s="47"/>
      <c r="HU42" s="47"/>
      <c r="HV42" s="47"/>
      <c r="HW42" s="47"/>
      <c r="HX42" s="47"/>
      <c r="HY42" s="47"/>
      <c r="HZ42" s="47"/>
      <c r="IA42" s="47"/>
      <c r="IB42" s="47"/>
      <c r="IC42" s="47"/>
      <c r="ID42" s="47"/>
      <c r="IE42" s="47"/>
      <c r="IF42" s="47"/>
      <c r="IG42" s="47"/>
      <c r="IH42" s="47"/>
      <c r="II42" s="47"/>
      <c r="IJ42" s="47"/>
      <c r="IK42" s="47"/>
      <c r="IL42" s="47"/>
      <c r="IM42" s="47"/>
      <c r="IN42" s="47"/>
      <c r="IO42" s="47"/>
      <c r="IP42" s="47"/>
      <c r="IQ42" s="47"/>
      <c r="IR42" s="47"/>
      <c r="IS42" s="47"/>
      <c r="IT42" s="47"/>
      <c r="IU42" s="47"/>
      <c r="IV42" s="47"/>
      <c r="IW42" s="47"/>
    </row>
    <row r="43" spans="1:257" ht="12.75" customHeight="1" x14ac:dyDescent="0.2">
      <c r="A43" s="79"/>
      <c r="B43" s="79"/>
      <c r="C43" s="79" t="s">
        <v>31</v>
      </c>
      <c r="D43" s="79" t="s">
        <v>32</v>
      </c>
      <c r="E43" s="79" t="s">
        <v>33</v>
      </c>
      <c r="F43" s="79" t="s">
        <v>34</v>
      </c>
      <c r="G43" s="79"/>
      <c r="H43" s="79"/>
      <c r="I43" s="79"/>
      <c r="J43" s="79"/>
      <c r="K43" s="79"/>
      <c r="L43" s="79"/>
      <c r="M43" s="79">
        <v>16</v>
      </c>
      <c r="N43" s="79"/>
      <c r="O43" s="79"/>
      <c r="P43" s="79"/>
      <c r="Q43" s="79"/>
      <c r="R43" s="79"/>
      <c r="S43" s="79"/>
      <c r="T43" s="79"/>
      <c r="U43" s="79"/>
      <c r="V43" s="79"/>
      <c r="W43" s="79"/>
      <c r="X43" s="79"/>
      <c r="Y43" s="79"/>
      <c r="Z43" s="79"/>
      <c r="AA43" s="79"/>
      <c r="AB43" s="79"/>
    </row>
    <row r="45" spans="1:257" s="16" customFormat="1" x14ac:dyDescent="0.2">
      <c r="A45" s="14" t="s">
        <v>35</v>
      </c>
      <c r="B45" s="14"/>
      <c r="C45" s="15"/>
      <c r="D45" s="15"/>
      <c r="F45" s="17"/>
      <c r="G45" s="15"/>
      <c r="H45" s="15"/>
      <c r="I45" s="18"/>
      <c r="J45" s="43"/>
      <c r="K45" s="15"/>
      <c r="L45" s="15"/>
      <c r="M45" s="15"/>
      <c r="N45" s="15"/>
      <c r="O45" s="15"/>
      <c r="P45" s="15"/>
      <c r="Q45" s="15"/>
      <c r="R45" s="15"/>
      <c r="S45" s="15"/>
      <c r="T45" s="15"/>
      <c r="U45" s="15"/>
      <c r="V45" s="15"/>
      <c r="W45" s="19"/>
      <c r="X45" s="19"/>
      <c r="Y45" s="19"/>
      <c r="Z45" s="19"/>
      <c r="AA45" s="19"/>
      <c r="AB45" s="15"/>
    </row>
    <row r="46" spans="1:257" s="20" customFormat="1" ht="30" customHeight="1" x14ac:dyDescent="0.2">
      <c r="A46" s="80" t="s">
        <v>36</v>
      </c>
      <c r="B46" s="80"/>
      <c r="C46" s="80"/>
      <c r="D46" s="80"/>
      <c r="E46" s="81" t="s">
        <v>37</v>
      </c>
      <c r="F46" s="81"/>
      <c r="G46" s="81"/>
      <c r="H46" s="81"/>
      <c r="I46" s="81"/>
      <c r="J46" s="81"/>
      <c r="K46" s="81"/>
      <c r="L46" s="81"/>
      <c r="M46" s="81"/>
      <c r="N46" s="81"/>
      <c r="O46" s="81"/>
      <c r="P46" s="81"/>
      <c r="Q46" s="81"/>
      <c r="R46" s="81"/>
      <c r="S46" s="81"/>
      <c r="T46" s="81"/>
      <c r="U46" s="81"/>
      <c r="V46" s="81"/>
      <c r="W46" s="81"/>
      <c r="X46" s="81"/>
      <c r="Y46" s="81"/>
      <c r="Z46" s="81"/>
      <c r="AA46" s="81"/>
      <c r="AB46" s="81"/>
    </row>
    <row r="47" spans="1:257" s="20" customFormat="1" ht="30" customHeight="1" x14ac:dyDescent="0.2">
      <c r="A47" s="80" t="s">
        <v>38</v>
      </c>
      <c r="B47" s="80"/>
      <c r="C47" s="80"/>
      <c r="D47" s="80"/>
      <c r="E47" s="81" t="s">
        <v>81</v>
      </c>
      <c r="F47" s="81"/>
      <c r="G47" s="81"/>
      <c r="H47" s="81"/>
      <c r="I47" s="81"/>
      <c r="J47" s="81"/>
      <c r="K47" s="81"/>
      <c r="L47" s="81"/>
      <c r="M47" s="81"/>
      <c r="N47" s="81"/>
      <c r="O47" s="81"/>
      <c r="P47" s="81"/>
      <c r="Q47" s="81"/>
      <c r="R47" s="81"/>
      <c r="S47" s="81"/>
      <c r="T47" s="81"/>
      <c r="U47" s="81"/>
      <c r="V47" s="81"/>
      <c r="W47" s="81"/>
      <c r="X47" s="81"/>
      <c r="Y47" s="81"/>
      <c r="Z47" s="81"/>
      <c r="AA47" s="81"/>
      <c r="AB47" s="81"/>
    </row>
    <row r="48" spans="1:257" s="20" customFormat="1" ht="30" customHeight="1" x14ac:dyDescent="0.2">
      <c r="A48" s="80" t="s">
        <v>39</v>
      </c>
      <c r="B48" s="80"/>
      <c r="C48" s="80"/>
      <c r="D48" s="80"/>
      <c r="E48" s="81" t="s">
        <v>40</v>
      </c>
      <c r="F48" s="81"/>
      <c r="G48" s="81"/>
      <c r="H48" s="81"/>
      <c r="I48" s="81"/>
      <c r="J48" s="81"/>
      <c r="K48" s="81"/>
      <c r="L48" s="81"/>
      <c r="M48" s="81"/>
      <c r="N48" s="81"/>
      <c r="O48" s="81"/>
      <c r="P48" s="81"/>
      <c r="Q48" s="81"/>
      <c r="R48" s="81"/>
      <c r="S48" s="81"/>
      <c r="T48" s="81"/>
      <c r="U48" s="81"/>
      <c r="V48" s="81"/>
      <c r="W48" s="81"/>
      <c r="X48" s="81"/>
      <c r="Y48" s="81"/>
      <c r="Z48" s="81"/>
      <c r="AA48" s="81"/>
      <c r="AB48" s="81"/>
    </row>
    <row r="49" spans="1:178" s="20" customFormat="1" ht="30" customHeight="1" x14ac:dyDescent="0.2">
      <c r="A49" s="80" t="s">
        <v>41</v>
      </c>
      <c r="B49" s="80"/>
      <c r="C49" s="80"/>
      <c r="D49" s="80"/>
      <c r="E49" s="81" t="s">
        <v>42</v>
      </c>
      <c r="F49" s="81"/>
      <c r="G49" s="81"/>
      <c r="H49" s="81"/>
      <c r="I49" s="81"/>
      <c r="J49" s="81"/>
      <c r="K49" s="81"/>
      <c r="L49" s="81"/>
      <c r="M49" s="81"/>
      <c r="N49" s="81"/>
      <c r="O49" s="81"/>
      <c r="P49" s="81"/>
      <c r="Q49" s="81"/>
      <c r="R49" s="81"/>
      <c r="S49" s="81"/>
      <c r="T49" s="81"/>
      <c r="U49" s="81"/>
      <c r="V49" s="81"/>
      <c r="W49" s="81"/>
      <c r="X49" s="81"/>
      <c r="Y49" s="81"/>
      <c r="Z49" s="81"/>
      <c r="AA49" s="81"/>
      <c r="AB49" s="81"/>
    </row>
    <row r="50" spans="1:178" s="20" customFormat="1" ht="29.25" customHeight="1" x14ac:dyDescent="0.2">
      <c r="A50" s="80" t="s">
        <v>43</v>
      </c>
      <c r="B50" s="80"/>
      <c r="C50" s="80"/>
      <c r="D50" s="80"/>
      <c r="E50" s="81" t="s">
        <v>44</v>
      </c>
      <c r="F50" s="81"/>
      <c r="G50" s="81"/>
      <c r="H50" s="81"/>
      <c r="I50" s="81"/>
      <c r="J50" s="81"/>
      <c r="K50" s="81"/>
      <c r="L50" s="81"/>
      <c r="M50" s="81"/>
      <c r="N50" s="81"/>
      <c r="O50" s="81"/>
      <c r="P50" s="81"/>
      <c r="Q50" s="81"/>
      <c r="R50" s="81"/>
      <c r="S50" s="81"/>
      <c r="T50" s="81"/>
      <c r="U50" s="81"/>
      <c r="V50" s="81"/>
      <c r="W50" s="81"/>
      <c r="X50" s="81"/>
      <c r="Y50" s="81"/>
      <c r="Z50" s="81"/>
      <c r="AA50" s="81"/>
      <c r="AB50" s="81"/>
    </row>
    <row r="51" spans="1:178" s="16" customFormat="1" x14ac:dyDescent="0.2">
      <c r="A51" s="14"/>
      <c r="B51" s="14"/>
      <c r="C51" s="15"/>
      <c r="E51" s="15"/>
      <c r="F51" s="17"/>
      <c r="G51" s="17"/>
      <c r="H51" s="15"/>
      <c r="I51" s="15"/>
      <c r="J51" s="43"/>
      <c r="K51" s="15"/>
      <c r="L51" s="15"/>
      <c r="M51" s="15"/>
      <c r="N51" s="15"/>
      <c r="O51" s="15"/>
      <c r="P51" s="15"/>
      <c r="Q51" s="15"/>
      <c r="R51" s="15"/>
      <c r="S51" s="15"/>
      <c r="T51" s="15"/>
      <c r="U51" s="15"/>
      <c r="V51" s="15"/>
      <c r="W51" s="15"/>
      <c r="X51" s="15"/>
      <c r="Y51" s="15"/>
      <c r="Z51" s="15"/>
      <c r="AA51" s="15"/>
      <c r="AB51" s="19"/>
    </row>
    <row r="52" spans="1:178" s="16" customFormat="1" x14ac:dyDescent="0.2">
      <c r="A52" s="14" t="s">
        <v>45</v>
      </c>
      <c r="B52" s="14"/>
      <c r="C52" s="15"/>
      <c r="E52" s="15"/>
      <c r="F52" s="17"/>
      <c r="G52" s="17"/>
      <c r="H52" s="15"/>
      <c r="I52" s="15"/>
      <c r="J52" s="43"/>
      <c r="K52" s="15"/>
      <c r="L52" s="15"/>
      <c r="M52" s="15"/>
      <c r="N52" s="15"/>
      <c r="O52" s="15"/>
      <c r="P52" s="15"/>
      <c r="Q52" s="15"/>
      <c r="R52" s="15"/>
      <c r="S52" s="15"/>
      <c r="T52" s="15"/>
      <c r="U52" s="15"/>
      <c r="V52" s="15"/>
      <c r="W52" s="15"/>
      <c r="X52" s="15"/>
      <c r="Y52" s="15"/>
      <c r="Z52" s="15"/>
      <c r="AA52" s="15"/>
      <c r="AB52" s="19"/>
    </row>
    <row r="53" spans="1:178" s="20" customFormat="1" ht="48" customHeight="1" x14ac:dyDescent="0.2">
      <c r="A53" s="80" t="s">
        <v>46</v>
      </c>
      <c r="B53" s="80"/>
      <c r="C53" s="80"/>
      <c r="D53" s="80"/>
      <c r="E53" s="81" t="s">
        <v>47</v>
      </c>
      <c r="F53" s="81"/>
      <c r="G53" s="81"/>
      <c r="H53" s="81"/>
      <c r="I53" s="81"/>
      <c r="J53" s="81"/>
      <c r="K53" s="81"/>
      <c r="L53" s="81"/>
      <c r="M53" s="81"/>
      <c r="N53" s="81"/>
      <c r="O53" s="81"/>
      <c r="P53" s="81"/>
      <c r="Q53" s="81"/>
      <c r="R53" s="81"/>
      <c r="S53" s="81"/>
      <c r="T53" s="81"/>
      <c r="U53" s="81"/>
      <c r="V53" s="81"/>
      <c r="W53" s="81"/>
      <c r="X53" s="81"/>
      <c r="Y53" s="81"/>
      <c r="Z53" s="81"/>
      <c r="AA53" s="81"/>
      <c r="AB53" s="81"/>
    </row>
    <row r="54" spans="1:178" s="20" customFormat="1" ht="33" customHeight="1" x14ac:dyDescent="0.2">
      <c r="A54" s="80" t="s">
        <v>48</v>
      </c>
      <c r="B54" s="80"/>
      <c r="C54" s="80"/>
      <c r="D54" s="80"/>
      <c r="E54" s="81" t="s">
        <v>82</v>
      </c>
      <c r="F54" s="81"/>
      <c r="G54" s="81"/>
      <c r="H54" s="81"/>
      <c r="I54" s="81"/>
      <c r="J54" s="81"/>
      <c r="K54" s="81"/>
      <c r="L54" s="81"/>
      <c r="M54" s="81"/>
      <c r="N54" s="81"/>
      <c r="O54" s="81"/>
      <c r="P54" s="81"/>
      <c r="Q54" s="81"/>
      <c r="R54" s="81"/>
      <c r="S54" s="81"/>
      <c r="T54" s="81"/>
      <c r="U54" s="81"/>
      <c r="V54" s="81"/>
      <c r="W54" s="81"/>
      <c r="X54" s="81"/>
      <c r="Y54" s="81"/>
      <c r="Z54" s="81"/>
      <c r="AA54" s="81"/>
      <c r="AB54" s="81"/>
    </row>
    <row r="55" spans="1:178" s="20" customFormat="1" ht="29.25" customHeight="1" x14ac:dyDescent="0.2">
      <c r="A55" s="80" t="s">
        <v>49</v>
      </c>
      <c r="B55" s="80"/>
      <c r="C55" s="80"/>
      <c r="D55" s="80"/>
      <c r="E55" s="81" t="s">
        <v>50</v>
      </c>
      <c r="F55" s="81"/>
      <c r="G55" s="81"/>
      <c r="H55" s="81"/>
      <c r="I55" s="81"/>
      <c r="J55" s="81"/>
      <c r="K55" s="81"/>
      <c r="L55" s="81"/>
      <c r="M55" s="81"/>
      <c r="N55" s="81"/>
      <c r="O55" s="81"/>
      <c r="P55" s="81"/>
      <c r="Q55" s="81"/>
      <c r="R55" s="81"/>
      <c r="S55" s="81"/>
      <c r="T55" s="81"/>
      <c r="U55" s="81"/>
      <c r="V55" s="81"/>
      <c r="W55" s="81"/>
      <c r="X55" s="81"/>
      <c r="Y55" s="81"/>
      <c r="Z55" s="81"/>
      <c r="AA55" s="81"/>
      <c r="AB55" s="81"/>
    </row>
    <row r="56" spans="1:178" s="20" customFormat="1" ht="30.75" customHeight="1" x14ac:dyDescent="0.2">
      <c r="A56" s="80" t="s">
        <v>51</v>
      </c>
      <c r="B56" s="80"/>
      <c r="C56" s="80"/>
      <c r="D56" s="80"/>
      <c r="E56" s="81" t="s">
        <v>52</v>
      </c>
      <c r="F56" s="81"/>
      <c r="G56" s="81"/>
      <c r="H56" s="81"/>
      <c r="I56" s="81"/>
      <c r="J56" s="81"/>
      <c r="K56" s="81"/>
      <c r="L56" s="81"/>
      <c r="M56" s="81"/>
      <c r="N56" s="81"/>
      <c r="O56" s="81"/>
      <c r="P56" s="81"/>
      <c r="Q56" s="81"/>
      <c r="R56" s="81"/>
      <c r="S56" s="81"/>
      <c r="T56" s="81"/>
      <c r="U56" s="81"/>
      <c r="V56" s="81"/>
      <c r="W56" s="81"/>
      <c r="X56" s="81"/>
      <c r="Y56" s="81"/>
      <c r="Z56" s="81"/>
      <c r="AA56" s="81"/>
      <c r="AB56" s="81"/>
    </row>
    <row r="57" spans="1:178" s="20" customFormat="1" ht="66" customHeight="1" x14ac:dyDescent="0.2">
      <c r="A57" s="80" t="s">
        <v>53</v>
      </c>
      <c r="B57" s="80"/>
      <c r="C57" s="80"/>
      <c r="D57" s="80"/>
      <c r="E57" s="81" t="s">
        <v>83</v>
      </c>
      <c r="F57" s="81"/>
      <c r="G57" s="81"/>
      <c r="H57" s="81"/>
      <c r="I57" s="81"/>
      <c r="J57" s="81"/>
      <c r="K57" s="81"/>
      <c r="L57" s="81"/>
      <c r="M57" s="81"/>
      <c r="N57" s="81"/>
      <c r="O57" s="81"/>
      <c r="P57" s="81"/>
      <c r="Q57" s="81"/>
      <c r="R57" s="81"/>
      <c r="S57" s="81"/>
      <c r="T57" s="81"/>
      <c r="U57" s="81"/>
      <c r="V57" s="81"/>
      <c r="W57" s="81"/>
      <c r="X57" s="81"/>
      <c r="Y57" s="81"/>
      <c r="Z57" s="81"/>
      <c r="AA57" s="81"/>
      <c r="AB57" s="81"/>
    </row>
    <row r="58" spans="1:178" s="20" customFormat="1" ht="21.75" customHeight="1" x14ac:dyDescent="0.2">
      <c r="A58" s="80" t="s">
        <v>54</v>
      </c>
      <c r="B58" s="80"/>
      <c r="C58" s="80"/>
      <c r="D58" s="80"/>
      <c r="E58" s="81" t="s">
        <v>55</v>
      </c>
      <c r="F58" s="81"/>
      <c r="G58" s="81"/>
      <c r="H58" s="81"/>
      <c r="I58" s="81"/>
      <c r="J58" s="81"/>
      <c r="K58" s="81"/>
      <c r="L58" s="81"/>
      <c r="M58" s="81"/>
      <c r="N58" s="81"/>
      <c r="O58" s="81"/>
      <c r="P58" s="81"/>
      <c r="Q58" s="81"/>
      <c r="R58" s="81"/>
      <c r="S58" s="81"/>
      <c r="T58" s="81"/>
      <c r="U58" s="81"/>
      <c r="V58" s="81"/>
      <c r="W58" s="81"/>
      <c r="X58" s="81"/>
      <c r="Y58" s="81"/>
      <c r="Z58" s="81"/>
      <c r="AA58" s="81"/>
      <c r="AB58" s="81"/>
    </row>
    <row r="59" spans="1:178" s="21" customFormat="1" ht="34.5" customHeight="1" x14ac:dyDescent="0.2">
      <c r="A59" s="80" t="s">
        <v>56</v>
      </c>
      <c r="B59" s="80"/>
      <c r="C59" s="80"/>
      <c r="D59" s="80"/>
      <c r="E59" s="81" t="s">
        <v>57</v>
      </c>
      <c r="F59" s="81"/>
      <c r="G59" s="81"/>
      <c r="H59" s="81"/>
      <c r="I59" s="81"/>
      <c r="J59" s="81"/>
      <c r="K59" s="81"/>
      <c r="L59" s="81"/>
      <c r="M59" s="81"/>
      <c r="N59" s="81"/>
      <c r="O59" s="81"/>
      <c r="P59" s="81"/>
      <c r="Q59" s="81"/>
      <c r="R59" s="81"/>
      <c r="S59" s="81"/>
      <c r="T59" s="81"/>
      <c r="U59" s="81"/>
      <c r="V59" s="81"/>
      <c r="W59" s="81"/>
      <c r="X59" s="81"/>
      <c r="Y59" s="81"/>
      <c r="Z59" s="81"/>
      <c r="AA59" s="81"/>
      <c r="AB59" s="81"/>
      <c r="FT59" s="17"/>
      <c r="FU59" s="17"/>
      <c r="FV59" s="17"/>
    </row>
    <row r="60" spans="1:178" s="21" customFormat="1" ht="63" customHeight="1" x14ac:dyDescent="0.2">
      <c r="A60" s="80" t="s">
        <v>58</v>
      </c>
      <c r="B60" s="80"/>
      <c r="C60" s="80"/>
      <c r="D60" s="80"/>
      <c r="E60" s="81" t="s">
        <v>59</v>
      </c>
      <c r="F60" s="81"/>
      <c r="G60" s="81"/>
      <c r="H60" s="81"/>
      <c r="I60" s="81"/>
      <c r="J60" s="81"/>
      <c r="K60" s="81"/>
      <c r="L60" s="81"/>
      <c r="M60" s="81"/>
      <c r="N60" s="81"/>
      <c r="O60" s="81"/>
      <c r="P60" s="81"/>
      <c r="Q60" s="81"/>
      <c r="R60" s="81"/>
      <c r="S60" s="81"/>
      <c r="T60" s="81"/>
      <c r="U60" s="81"/>
      <c r="V60" s="81"/>
      <c r="W60" s="81"/>
      <c r="X60" s="81"/>
      <c r="Y60" s="81"/>
      <c r="Z60" s="81"/>
      <c r="AA60" s="81"/>
      <c r="AB60" s="81"/>
      <c r="FT60" s="17"/>
      <c r="FU60" s="17"/>
      <c r="FV60" s="17"/>
    </row>
    <row r="61" spans="1:178" s="21" customFormat="1" ht="201" customHeight="1" x14ac:dyDescent="0.2">
      <c r="A61" s="80" t="s">
        <v>60</v>
      </c>
      <c r="B61" s="80"/>
      <c r="C61" s="80"/>
      <c r="D61" s="80"/>
      <c r="E61" s="81" t="s">
        <v>84</v>
      </c>
      <c r="F61" s="81"/>
      <c r="G61" s="81"/>
      <c r="H61" s="81"/>
      <c r="I61" s="81"/>
      <c r="J61" s="81"/>
      <c r="K61" s="81"/>
      <c r="L61" s="81"/>
      <c r="M61" s="81"/>
      <c r="N61" s="81"/>
      <c r="O61" s="81"/>
      <c r="P61" s="81"/>
      <c r="Q61" s="81"/>
      <c r="R61" s="81"/>
      <c r="S61" s="81"/>
      <c r="T61" s="81"/>
      <c r="U61" s="81"/>
      <c r="V61" s="81"/>
      <c r="W61" s="81"/>
      <c r="X61" s="81"/>
      <c r="Y61" s="81"/>
      <c r="Z61" s="81"/>
      <c r="AA61" s="81"/>
      <c r="AB61" s="81"/>
      <c r="FT61" s="17"/>
      <c r="FU61" s="17"/>
      <c r="FV61" s="17"/>
    </row>
    <row r="62" spans="1:178" s="21" customFormat="1" ht="68.25" customHeight="1" x14ac:dyDescent="0.2">
      <c r="A62" s="80" t="s">
        <v>61</v>
      </c>
      <c r="B62" s="80"/>
      <c r="C62" s="80"/>
      <c r="D62" s="80"/>
      <c r="E62" s="81" t="s">
        <v>85</v>
      </c>
      <c r="F62" s="81"/>
      <c r="G62" s="81"/>
      <c r="H62" s="81"/>
      <c r="I62" s="81"/>
      <c r="J62" s="81"/>
      <c r="K62" s="81"/>
      <c r="L62" s="81"/>
      <c r="M62" s="81"/>
      <c r="N62" s="81"/>
      <c r="O62" s="81"/>
      <c r="P62" s="81"/>
      <c r="Q62" s="81"/>
      <c r="R62" s="81"/>
      <c r="S62" s="81"/>
      <c r="T62" s="81"/>
      <c r="U62" s="81"/>
      <c r="V62" s="81"/>
      <c r="W62" s="81"/>
      <c r="X62" s="81"/>
      <c r="Y62" s="81"/>
      <c r="Z62" s="81"/>
      <c r="AA62" s="81"/>
      <c r="AB62" s="81"/>
      <c r="FT62" s="17"/>
      <c r="FU62" s="17"/>
      <c r="FV62" s="17"/>
    </row>
    <row r="63" spans="1:178" s="21" customFormat="1" ht="68.25" customHeight="1" x14ac:dyDescent="0.2">
      <c r="A63" s="80" t="s">
        <v>62</v>
      </c>
      <c r="B63" s="80"/>
      <c r="C63" s="80"/>
      <c r="D63" s="80"/>
      <c r="E63" s="81" t="s">
        <v>63</v>
      </c>
      <c r="F63" s="81"/>
      <c r="G63" s="81"/>
      <c r="H63" s="81"/>
      <c r="I63" s="81"/>
      <c r="J63" s="81"/>
      <c r="K63" s="81"/>
      <c r="L63" s="81"/>
      <c r="M63" s="81"/>
      <c r="N63" s="81"/>
      <c r="O63" s="81"/>
      <c r="P63" s="81"/>
      <c r="Q63" s="81"/>
      <c r="R63" s="81"/>
      <c r="S63" s="81"/>
      <c r="T63" s="81"/>
      <c r="U63" s="81"/>
      <c r="V63" s="81"/>
      <c r="W63" s="81"/>
      <c r="X63" s="81"/>
      <c r="Y63" s="81"/>
      <c r="Z63" s="81"/>
      <c r="AA63" s="81"/>
      <c r="AB63" s="81"/>
      <c r="FT63" s="17"/>
      <c r="FU63" s="17"/>
      <c r="FV63" s="17"/>
    </row>
    <row r="64" spans="1:178" s="21" customFormat="1" ht="21.75" customHeight="1" x14ac:dyDescent="0.2">
      <c r="A64" s="80" t="s">
        <v>64</v>
      </c>
      <c r="B64" s="80"/>
      <c r="C64" s="80"/>
      <c r="D64" s="80"/>
      <c r="E64" s="81" t="s">
        <v>65</v>
      </c>
      <c r="F64" s="81"/>
      <c r="G64" s="81"/>
      <c r="H64" s="81"/>
      <c r="I64" s="81"/>
      <c r="J64" s="81"/>
      <c r="K64" s="81"/>
      <c r="L64" s="81"/>
      <c r="M64" s="81"/>
      <c r="N64" s="81"/>
      <c r="O64" s="81"/>
      <c r="P64" s="81"/>
      <c r="Q64" s="81"/>
      <c r="R64" s="81"/>
      <c r="S64" s="81"/>
      <c r="T64" s="81"/>
      <c r="U64" s="81"/>
      <c r="V64" s="81"/>
      <c r="W64" s="81"/>
      <c r="X64" s="81"/>
      <c r="Y64" s="81"/>
      <c r="Z64" s="81"/>
      <c r="AA64" s="81"/>
      <c r="AB64" s="81"/>
      <c r="FT64" s="17"/>
      <c r="FU64" s="17"/>
      <c r="FV64" s="17"/>
    </row>
    <row r="65" spans="1:178" s="21" customFormat="1" ht="46.5" customHeight="1" x14ac:dyDescent="0.2">
      <c r="A65" s="80" t="s">
        <v>66</v>
      </c>
      <c r="B65" s="80"/>
      <c r="C65" s="80"/>
      <c r="D65" s="80"/>
      <c r="E65" s="81" t="s">
        <v>86</v>
      </c>
      <c r="F65" s="81"/>
      <c r="G65" s="81"/>
      <c r="H65" s="81"/>
      <c r="I65" s="81"/>
      <c r="J65" s="81"/>
      <c r="K65" s="81"/>
      <c r="L65" s="81"/>
      <c r="M65" s="81"/>
      <c r="N65" s="81"/>
      <c r="O65" s="81"/>
      <c r="P65" s="81"/>
      <c r="Q65" s="81"/>
      <c r="R65" s="81"/>
      <c r="S65" s="81"/>
      <c r="T65" s="81"/>
      <c r="U65" s="81"/>
      <c r="V65" s="81"/>
      <c r="W65" s="81"/>
      <c r="X65" s="81"/>
      <c r="Y65" s="81"/>
      <c r="Z65" s="81"/>
      <c r="AA65" s="81"/>
      <c r="AB65" s="81"/>
      <c r="FT65" s="17"/>
      <c r="FU65" s="17"/>
      <c r="FV65" s="17"/>
    </row>
    <row r="66" spans="1:178" s="21" customFormat="1" ht="63.75" customHeight="1" x14ac:dyDescent="0.2">
      <c r="A66" s="80" t="s">
        <v>67</v>
      </c>
      <c r="B66" s="80"/>
      <c r="C66" s="80"/>
      <c r="D66" s="80"/>
      <c r="E66" s="81" t="s">
        <v>87</v>
      </c>
      <c r="F66" s="81"/>
      <c r="G66" s="81"/>
      <c r="H66" s="81"/>
      <c r="I66" s="81"/>
      <c r="J66" s="81"/>
      <c r="K66" s="81"/>
      <c r="L66" s="81"/>
      <c r="M66" s="81"/>
      <c r="N66" s="81"/>
      <c r="O66" s="81"/>
      <c r="P66" s="81"/>
      <c r="Q66" s="81"/>
      <c r="R66" s="81"/>
      <c r="S66" s="81"/>
      <c r="T66" s="81"/>
      <c r="U66" s="81"/>
      <c r="V66" s="81"/>
      <c r="W66" s="81"/>
      <c r="X66" s="81"/>
      <c r="Y66" s="81"/>
      <c r="Z66" s="81"/>
      <c r="AA66" s="81"/>
      <c r="AB66" s="81"/>
      <c r="FT66" s="17"/>
      <c r="FU66" s="17"/>
      <c r="FV66" s="17"/>
    </row>
    <row r="67" spans="1:178" s="1" customFormat="1" ht="123" customHeight="1" x14ac:dyDescent="0.2">
      <c r="A67" s="80" t="s">
        <v>68</v>
      </c>
      <c r="B67" s="80"/>
      <c r="C67" s="80"/>
      <c r="D67" s="80"/>
      <c r="E67" s="81" t="s">
        <v>88</v>
      </c>
      <c r="F67" s="81"/>
      <c r="G67" s="81"/>
      <c r="H67" s="81"/>
      <c r="I67" s="81"/>
      <c r="J67" s="81"/>
      <c r="K67" s="81"/>
      <c r="L67" s="81"/>
      <c r="M67" s="81"/>
      <c r="N67" s="81"/>
      <c r="O67" s="81"/>
      <c r="P67" s="81"/>
      <c r="Q67" s="81"/>
      <c r="R67" s="81"/>
      <c r="S67" s="81"/>
      <c r="T67" s="81"/>
      <c r="U67" s="81"/>
      <c r="V67" s="81"/>
      <c r="W67" s="81"/>
      <c r="X67" s="81"/>
      <c r="Y67" s="81"/>
      <c r="Z67" s="81"/>
      <c r="AA67" s="81"/>
      <c r="AB67" s="81"/>
    </row>
    <row r="68" spans="1:178" s="1" customFormat="1" ht="75" customHeight="1" x14ac:dyDescent="0.2">
      <c r="A68" s="80" t="s">
        <v>69</v>
      </c>
      <c r="B68" s="80"/>
      <c r="C68" s="80"/>
      <c r="D68" s="80"/>
      <c r="E68" s="81" t="s">
        <v>70</v>
      </c>
      <c r="F68" s="81"/>
      <c r="G68" s="81"/>
      <c r="H68" s="81"/>
      <c r="I68" s="81"/>
      <c r="J68" s="81"/>
      <c r="K68" s="81"/>
      <c r="L68" s="81"/>
      <c r="M68" s="81"/>
      <c r="N68" s="81"/>
      <c r="O68" s="81"/>
      <c r="P68" s="81"/>
      <c r="Q68" s="81"/>
      <c r="R68" s="81"/>
      <c r="S68" s="81"/>
      <c r="T68" s="81"/>
      <c r="U68" s="81"/>
      <c r="V68" s="81"/>
      <c r="W68" s="81"/>
      <c r="X68" s="81"/>
      <c r="Y68" s="81"/>
      <c r="Z68" s="81"/>
      <c r="AA68" s="81"/>
      <c r="AB68" s="81"/>
    </row>
    <row r="69" spans="1:178" s="1" customFormat="1" ht="89.25" customHeight="1" x14ac:dyDescent="0.2">
      <c r="A69" s="80" t="s">
        <v>71</v>
      </c>
      <c r="B69" s="80"/>
      <c r="C69" s="80"/>
      <c r="D69" s="80"/>
      <c r="E69" s="81" t="s">
        <v>89</v>
      </c>
      <c r="F69" s="81"/>
      <c r="G69" s="81"/>
      <c r="H69" s="81"/>
      <c r="I69" s="81"/>
      <c r="J69" s="81"/>
      <c r="K69" s="81"/>
      <c r="L69" s="81"/>
      <c r="M69" s="81"/>
      <c r="N69" s="81"/>
      <c r="O69" s="81"/>
      <c r="P69" s="81"/>
      <c r="Q69" s="81"/>
      <c r="R69" s="81"/>
      <c r="S69" s="81"/>
      <c r="T69" s="81"/>
      <c r="U69" s="81"/>
      <c r="V69" s="81"/>
      <c r="W69" s="81"/>
      <c r="X69" s="81"/>
      <c r="Y69" s="81"/>
      <c r="Z69" s="81"/>
      <c r="AA69" s="81"/>
      <c r="AB69" s="81"/>
    </row>
    <row r="70" spans="1:178" s="1" customFormat="1" ht="12.75" customHeight="1" x14ac:dyDescent="0.2">
      <c r="A70" s="12"/>
      <c r="B70" s="55"/>
      <c r="C70" s="70"/>
      <c r="D70" s="70"/>
      <c r="E70" s="22"/>
      <c r="F70" s="38"/>
      <c r="G70" s="22"/>
      <c r="H70" s="22"/>
      <c r="I70" s="22"/>
      <c r="J70" s="44"/>
      <c r="K70" s="22"/>
      <c r="L70" s="22"/>
      <c r="M70" s="22"/>
      <c r="N70" s="22"/>
      <c r="O70" s="22"/>
      <c r="P70" s="22"/>
      <c r="Q70" s="22"/>
      <c r="R70" s="22"/>
      <c r="S70" s="22"/>
      <c r="T70" s="22"/>
      <c r="U70" s="22"/>
      <c r="V70" s="22"/>
      <c r="W70" s="22"/>
      <c r="X70" s="22"/>
      <c r="Y70" s="22"/>
      <c r="Z70" s="22"/>
      <c r="AA70" s="22"/>
      <c r="AB70" s="22"/>
    </row>
    <row r="71" spans="1:178" s="1" customFormat="1" x14ac:dyDescent="0.2">
      <c r="A71" s="1" t="s">
        <v>72</v>
      </c>
      <c r="F71" s="36"/>
      <c r="I71" s="16"/>
      <c r="J71" s="45"/>
    </row>
    <row r="72" spans="1:178" s="23" customFormat="1" x14ac:dyDescent="0.2">
      <c r="A72" s="17"/>
      <c r="B72" s="17"/>
      <c r="C72" s="17"/>
      <c r="D72" s="16" t="s">
        <v>73</v>
      </c>
      <c r="F72" s="17" t="s">
        <v>74</v>
      </c>
      <c r="H72" s="17" t="s">
        <v>75</v>
      </c>
      <c r="I72" s="16"/>
      <c r="J72" s="46"/>
      <c r="K72" s="24"/>
      <c r="L72" s="24"/>
      <c r="M72" s="24"/>
      <c r="N72" s="24"/>
      <c r="O72" s="24"/>
      <c r="P72" s="24"/>
      <c r="Q72" s="24"/>
      <c r="R72" s="24"/>
      <c r="S72" s="24"/>
      <c r="T72" s="24"/>
      <c r="U72" s="24"/>
      <c r="V72" s="24"/>
      <c r="W72" s="16"/>
      <c r="X72" s="16"/>
      <c r="Y72" s="16"/>
      <c r="Z72" s="16"/>
      <c r="AA72" s="16"/>
      <c r="AB72" s="16"/>
    </row>
    <row r="73" spans="1:178" s="23" customFormat="1" x14ac:dyDescent="0.2">
      <c r="A73" s="17"/>
      <c r="B73" s="17"/>
      <c r="C73" s="17"/>
      <c r="D73" s="16"/>
      <c r="E73" s="17"/>
      <c r="F73" s="17"/>
      <c r="G73" s="17"/>
      <c r="H73" s="24"/>
      <c r="I73" s="16"/>
      <c r="J73" s="46"/>
      <c r="K73" s="24"/>
      <c r="L73" s="24"/>
      <c r="M73" s="24"/>
      <c r="N73" s="24"/>
      <c r="O73" s="24"/>
      <c r="P73" s="24"/>
      <c r="Q73" s="24"/>
      <c r="R73" s="24"/>
      <c r="S73" s="24"/>
      <c r="T73" s="24"/>
      <c r="U73" s="24"/>
      <c r="V73" s="24"/>
      <c r="W73" s="16"/>
      <c r="X73" s="16"/>
      <c r="Y73" s="16"/>
      <c r="Z73" s="16"/>
      <c r="AA73" s="16"/>
      <c r="AB73" s="16"/>
    </row>
    <row r="74" spans="1:178" s="23" customFormat="1" x14ac:dyDescent="0.2">
      <c r="A74" s="17"/>
      <c r="B74" s="17"/>
      <c r="C74" s="17"/>
      <c r="D74" s="16"/>
      <c r="E74" s="1" t="s">
        <v>76</v>
      </c>
      <c r="F74" s="17"/>
      <c r="G74" s="17"/>
      <c r="H74" s="24"/>
      <c r="I74" s="16"/>
      <c r="J74" s="46"/>
      <c r="K74" s="24"/>
      <c r="L74" s="24"/>
      <c r="M74" s="24"/>
      <c r="N74" s="24"/>
      <c r="O74" s="24"/>
      <c r="P74" s="24"/>
      <c r="Q74" s="24"/>
      <c r="R74" s="24"/>
      <c r="S74" s="24"/>
      <c r="T74" s="24"/>
      <c r="U74" s="24"/>
      <c r="V74" s="24"/>
      <c r="W74" s="16"/>
      <c r="X74" s="16"/>
      <c r="Y74" s="16"/>
      <c r="Z74" s="16"/>
      <c r="AA74" s="16"/>
      <c r="AB74" s="16"/>
    </row>
  </sheetData>
  <sheetProtection selectLockedCells="1" selectUnlockedCells="1"/>
  <autoFilter ref="A15:FV43"/>
  <mergeCells count="61">
    <mergeCell ref="A66:D66"/>
    <mergeCell ref="E66:AB66"/>
    <mergeCell ref="C70:D70"/>
    <mergeCell ref="A67:D67"/>
    <mergeCell ref="E67:AB67"/>
    <mergeCell ref="A68:D68"/>
    <mergeCell ref="E68:AB68"/>
    <mergeCell ref="A69:D69"/>
    <mergeCell ref="E69:AB69"/>
    <mergeCell ref="A63:D63"/>
    <mergeCell ref="E63:AB63"/>
    <mergeCell ref="A64:D64"/>
    <mergeCell ref="E64:AB64"/>
    <mergeCell ref="A65:D65"/>
    <mergeCell ref="E65:AB65"/>
    <mergeCell ref="A60:D60"/>
    <mergeCell ref="E60:AB60"/>
    <mergeCell ref="A61:D61"/>
    <mergeCell ref="E61:AB61"/>
    <mergeCell ref="A62:D62"/>
    <mergeCell ref="E62:AB62"/>
    <mergeCell ref="A57:D57"/>
    <mergeCell ref="E57:AB57"/>
    <mergeCell ref="A58:D58"/>
    <mergeCell ref="E58:AB58"/>
    <mergeCell ref="A59:D59"/>
    <mergeCell ref="E59:AB59"/>
    <mergeCell ref="A54:D54"/>
    <mergeCell ref="E54:AB54"/>
    <mergeCell ref="A55:D55"/>
    <mergeCell ref="E55:AB55"/>
    <mergeCell ref="A56:D56"/>
    <mergeCell ref="E56:AB56"/>
    <mergeCell ref="A49:D49"/>
    <mergeCell ref="E49:AB49"/>
    <mergeCell ref="A50:D50"/>
    <mergeCell ref="E50:AB50"/>
    <mergeCell ref="A53:D53"/>
    <mergeCell ref="E53:AB53"/>
    <mergeCell ref="A43:AB43"/>
    <mergeCell ref="A47:D47"/>
    <mergeCell ref="E47:AB47"/>
    <mergeCell ref="A48:D48"/>
    <mergeCell ref="E48:AB48"/>
    <mergeCell ref="A46:D46"/>
    <mergeCell ref="E46:AB46"/>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s>
  <pageMargins left="0.19685039370078741" right="0.19685039370078741" top="0.19685039370078741" bottom="0.39370078740157483" header="0.51181102362204722" footer="0.19685039370078741"/>
  <pageSetup paperSize="9" scale="50" firstPageNumber="0" fitToHeight="7" orientation="landscape" r:id="rId1"/>
  <headerFooter alignWithMargins="0">
    <oddFooter>&amp;C&amp;"Arial Cyr,Обычный"Страница &amp;P из &amp;N</oddFooter>
  </headerFooter>
  <rowBreaks count="1" manualBreakCount="1">
    <brk id="37"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2018-11-27T07:03:48Z</cp:lastPrinted>
  <dcterms:created xsi:type="dcterms:W3CDTF">2017-01-30T07:21:55Z</dcterms:created>
  <dcterms:modified xsi:type="dcterms:W3CDTF">2018-11-27T07:03:53Z</dcterms:modified>
</cp:coreProperties>
</file>